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0" windowWidth="18195" windowHeight="9585"/>
  </bookViews>
  <sheets>
    <sheet name="Ремонт турбины" sheetId="1" r:id="rId1"/>
    <sheet name="МНВ" sheetId="7" state="hidden" r:id="rId2"/>
    <sheet name="ВИБРОНАЛАДКА" sheetId="16" state="hidden" r:id="rId3"/>
    <sheet name="ИСПЫТАНИЯ" sheetId="17" state="hidden" r:id="rId4"/>
  </sheets>
  <calcPr calcId="145621"/>
</workbook>
</file>

<file path=xl/calcChain.xml><?xml version="1.0" encoding="utf-8"?>
<calcChain xmlns="http://schemas.openxmlformats.org/spreadsheetml/2006/main">
  <c r="I79" i="1" l="1"/>
  <c r="I126" i="1" l="1"/>
  <c r="I125" i="1"/>
  <c r="I123" i="1"/>
  <c r="I122" i="1"/>
  <c r="I121" i="1"/>
  <c r="I127" i="1" l="1"/>
  <c r="I128" i="1" s="1"/>
  <c r="I146" i="1"/>
  <c r="I147" i="1" s="1"/>
  <c r="I148" i="1"/>
  <c r="I149" i="1" s="1"/>
  <c r="I48" i="1"/>
  <c r="I50" i="1" l="1"/>
  <c r="A15" i="1" l="1"/>
  <c r="A16" i="1" s="1"/>
  <c r="A17" i="1" s="1"/>
  <c r="A18" i="1" s="1"/>
  <c r="A19" i="1" s="1"/>
  <c r="I36" i="1"/>
  <c r="I35" i="1"/>
  <c r="I73" i="1"/>
  <c r="I71" i="1"/>
  <c r="I69" i="1"/>
  <c r="I64" i="1"/>
  <c r="I60" i="1"/>
  <c r="I59" i="1"/>
  <c r="I58" i="1"/>
  <c r="I57" i="1"/>
  <c r="I56" i="1"/>
  <c r="I37" i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I20" i="1"/>
  <c r="A48" i="1" l="1"/>
  <c r="I14" i="1"/>
  <c r="A49" i="1" l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101" i="1" l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83" i="1"/>
  <c r="A84" i="1" s="1"/>
  <c r="A85" i="1" s="1"/>
  <c r="A86" i="1" s="1"/>
  <c r="A87" i="1" s="1"/>
  <c r="I39" i="1"/>
  <c r="I77" i="1"/>
  <c r="I62" i="1"/>
  <c r="I61" i="1"/>
  <c r="I52" i="1"/>
  <c r="I34" i="1"/>
  <c r="I18" i="1"/>
  <c r="I19" i="1"/>
  <c r="I21" i="1"/>
  <c r="I17" i="1"/>
  <c r="I16" i="1"/>
  <c r="I114" i="1" l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0" i="1"/>
  <c r="I101" i="1"/>
  <c r="I70" i="1" l="1"/>
  <c r="I65" i="1" l="1"/>
  <c r="I55" i="1"/>
  <c r="I54" i="1"/>
  <c r="I53" i="1"/>
  <c r="I51" i="1" l="1"/>
  <c r="I44" i="1"/>
  <c r="I42" i="1"/>
  <c r="I41" i="1"/>
  <c r="I40" i="1"/>
  <c r="I43" i="1"/>
  <c r="I38" i="1"/>
  <c r="I33" i="1"/>
  <c r="I32" i="1"/>
  <c r="I31" i="1"/>
  <c r="I30" i="1"/>
  <c r="I29" i="1"/>
  <c r="I28" i="1"/>
  <c r="I23" i="1"/>
  <c r="I22" i="1"/>
  <c r="I96" i="1" l="1"/>
  <c r="I95" i="1"/>
  <c r="I97" i="1" l="1"/>
  <c r="I98" i="1" s="1"/>
  <c r="I88" i="1" l="1"/>
  <c r="I93" i="1" l="1"/>
  <c r="I92" i="1"/>
  <c r="I91" i="1"/>
  <c r="I90" i="1"/>
  <c r="I87" i="1"/>
  <c r="I86" i="1"/>
  <c r="I85" i="1"/>
  <c r="I84" i="1"/>
  <c r="I83" i="1"/>
  <c r="I82" i="1"/>
  <c r="I81" i="1"/>
  <c r="I144" i="1" s="1"/>
  <c r="I145" i="1" l="1"/>
  <c r="I27" i="1"/>
  <c r="I26" i="1"/>
  <c r="I25" i="1" l="1"/>
  <c r="I15" i="1" l="1"/>
  <c r="I78" i="1"/>
  <c r="I45" i="1" l="1"/>
  <c r="I47" i="1"/>
  <c r="I49" i="1"/>
  <c r="I67" i="1"/>
  <c r="I63" i="1"/>
  <c r="I68" i="1" l="1"/>
  <c r="A131" i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I76" i="1"/>
  <c r="I75" i="1"/>
  <c r="I74" i="1"/>
  <c r="I72" i="1"/>
  <c r="I66" i="1"/>
  <c r="I46" i="1"/>
  <c r="I142" i="1" s="1"/>
  <c r="I143" i="1" l="1"/>
  <c r="I150" i="1" l="1"/>
</calcChain>
</file>

<file path=xl/sharedStrings.xml><?xml version="1.0" encoding="utf-8"?>
<sst xmlns="http://schemas.openxmlformats.org/spreadsheetml/2006/main" count="714" uniqueCount="380">
  <si>
    <t>Утверждаю:</t>
  </si>
  <si>
    <t>Согласовано:</t>
  </si>
  <si>
    <t>ООО "ТГК-1-Сервис"</t>
  </si>
  <si>
    <t>1.Трудоемкости к Базовыем ценам на работы по ремонту энергетического оборудования, адекватные условиям</t>
  </si>
  <si>
    <t xml:space="preserve">  функционирования конкурентного рынка услуг по ремонту  и техперевооружению</t>
  </si>
  <si>
    <t>№ п/п</t>
  </si>
  <si>
    <t>Наименование работ</t>
  </si>
  <si>
    <t>Обоснование (№ позиции)</t>
  </si>
  <si>
    <t>Ед. изм.</t>
  </si>
  <si>
    <t>Кол-во</t>
  </si>
  <si>
    <t>Средний разряд</t>
  </si>
  <si>
    <t>Трудоемкость, чел.-чел.</t>
  </si>
  <si>
    <t>Стоимость н/часа, руб./час.</t>
  </si>
  <si>
    <t>Стоимость работ,руб.</t>
  </si>
  <si>
    <t>РАЗДЕЛ 1. СТОИМОСТЬ РЕМОНТНЫХ РАБОТ.</t>
  </si>
  <si>
    <t>маслосистема</t>
  </si>
  <si>
    <t>система</t>
  </si>
  <si>
    <t>клапан</t>
  </si>
  <si>
    <t>(7) 0201010304</t>
  </si>
  <si>
    <t>шт</t>
  </si>
  <si>
    <t>(7) 0202010101</t>
  </si>
  <si>
    <t xml:space="preserve"> Итого стоимость работ </t>
  </si>
  <si>
    <t>Примененные коэффициенты</t>
  </si>
  <si>
    <t xml:space="preserve"> К-1</t>
  </si>
  <si>
    <t>-коэффициент, применяемый при ремонте вспомогательного оборудования, относящийся к основному оборудованию</t>
  </si>
  <si>
    <t xml:space="preserve"> К-1,022</t>
  </si>
  <si>
    <t>-коэффициент,учитывающий производство работ на месте установки оборудования с тяжелыми, вредными условиями труда.</t>
  </si>
  <si>
    <t>НДС</t>
  </si>
  <si>
    <t>Составил:</t>
  </si>
  <si>
    <t>Проверил:</t>
  </si>
  <si>
    <t>Ремонт аварийного масляного насоса типа 4 НДВ. К=0,9 (без маслосистемы, подшипники качения)</t>
  </si>
  <si>
    <t>(7) 0601010201</t>
  </si>
  <si>
    <t>Капитальный ремонт паротурбинной установки ст. 5 (типа Т-37-90)</t>
  </si>
  <si>
    <t>Ремонт ВПУ</t>
  </si>
  <si>
    <t>(2) 0109140102</t>
  </si>
  <si>
    <t>(2) 0110010101</t>
  </si>
  <si>
    <t>Ремонт муфты полужесткой без снятия полумуфты</t>
  </si>
  <si>
    <t>(2) 0110030301</t>
  </si>
  <si>
    <t>п/муфта</t>
  </si>
  <si>
    <t>(2) 0110030302</t>
  </si>
  <si>
    <t>Ремонт муфты пружинной без снятия полумуфты</t>
  </si>
  <si>
    <t>(2) 0113010301</t>
  </si>
  <si>
    <t>(2) 0113020102</t>
  </si>
  <si>
    <t>Ремонт маслобака турбин</t>
  </si>
  <si>
    <t>комплект</t>
  </si>
  <si>
    <t>(2) 0113030101</t>
  </si>
  <si>
    <t>Ремонт маслоохладителей без замены трубок</t>
  </si>
  <si>
    <t>Ремонт конденсаторов с устранением дефектов трубной системы</t>
  </si>
  <si>
    <t>(2) 0205010501</t>
  </si>
  <si>
    <t>Ремонт пароструйного эжектора с холодильником, тип ЭП-3-600-4, 1 группа сложности</t>
  </si>
  <si>
    <t>(2) 0206041201</t>
  </si>
  <si>
    <t>(2) 0206010201</t>
  </si>
  <si>
    <t>(2) 0201010501</t>
  </si>
  <si>
    <t>Ремонт подогревателей низкого давления (ПНД ст №1,2) с фланцевыми соединениями корпуса с трубной системой и водяной камерой</t>
  </si>
  <si>
    <t>(2) 0202010201</t>
  </si>
  <si>
    <t>Заключительные работы</t>
  </si>
  <si>
    <t>Н.В. 1994 г. ч. 1 п.1.6.</t>
  </si>
  <si>
    <t>Уборка рабочих мест, площадок, такелажа, приспособлений и инструмента</t>
  </si>
  <si>
    <t>турб.</t>
  </si>
  <si>
    <t>Ремонт  крепежа  корпусов ЦВД и фланцев пароподводящих труб, мощность турбины до 25 МВт, 1 группа сложности</t>
  </si>
  <si>
    <t>(2) 0102010901</t>
  </si>
  <si>
    <t>узел</t>
  </si>
  <si>
    <t>Снятие характеристик системы регулирования перед выводом в ремонт или для определения ее состояния: Подготовка и установка приспособлений. Снятие характеристик. Анализ результатов. Заполнение формуляров. Турбина с одним регулируемым отбором, мощность свыше 25 до 100 МВт</t>
  </si>
  <si>
    <t>устройство</t>
  </si>
  <si>
    <t>(2)                               0111030101</t>
  </si>
  <si>
    <t>Вскрытие корпусов ЦВД (наружный)</t>
  </si>
  <si>
    <t xml:space="preserve">Разборка проточной части высокого давления турбин теплофикационных </t>
  </si>
  <si>
    <t>Обследование и наладка опорно-подвесной системы главного паропровода -5 группа оборудования -2</t>
  </si>
  <si>
    <t>ОРГРЭС
т. 4    п.12.1.02.</t>
  </si>
  <si>
    <t>тр-д</t>
  </si>
  <si>
    <t>Итого по ОРГРЭС с учетом К=0,23  (Приказ ОАО ТГК-1 № 139 от 28.08.2012г.)</t>
  </si>
  <si>
    <t>Замена (снятие, ремонт и установка после ремонта)жёсткой подвески трубопровода       Ø 273 мм с установкой трубопровода в проектное положение</t>
  </si>
  <si>
    <t>Сборка и разборка инвентарных и металлических лесов</t>
  </si>
  <si>
    <t>(1)         2601020101</t>
  </si>
  <si>
    <t>тн</t>
  </si>
  <si>
    <t>Обследование и наладка ОПС питательного трубопровода ТГ-5</t>
  </si>
  <si>
    <t>Расчёт  питательного трубопровода ТГ-5                                     группа -2      к-1,15; 0,9; 0,25;                    1+2 нитки, +2 ответвления</t>
  </si>
  <si>
    <t>Итого по ОРГРЭС с К=0,23 (Приказ ОАО ТГК-1 № 139 от 28.08.2012г.)</t>
  </si>
  <si>
    <t>ОРГРЭС
т. 4    п.12.2.13.</t>
  </si>
  <si>
    <t>Замена (снятие, ремонт и установка после ремонта)скользящих опор трубопровода        Ø 273 мм с установкой трубопровода в проектное положение</t>
  </si>
  <si>
    <t>Замена (снятие, ремонт и установка после ремонта)пружинных подвесок трубопровода Ø 245 мм с установкой трубопровода в проектное положение                            1 тяга 1 пружина</t>
  </si>
  <si>
    <t>Замена (снятие, ремонт и установка после ремонта)пружинных подвесок трубопровода Ø245 мм с установкой трубопровода в проектное положение                             2 тяги  2  пружины</t>
  </si>
  <si>
    <t>(1)       2601020101</t>
  </si>
  <si>
    <t xml:space="preserve"> </t>
  </si>
  <si>
    <t>Замена (снятие, ремонт и установка после ремонта) пружинных подвесок трубопровода Ø273 мм с установкой трубопровода в проектное положение                                  2 тяги  2  пружины</t>
  </si>
  <si>
    <t>Замена (снятие, ремонт и установка после ремонта) пружинных подвесок трубопровода Ø 273 мм с установкой трубопровода в проектное положение                         1 тяга 1 пружина</t>
  </si>
  <si>
    <r>
      <t xml:space="preserve">Замена (снятие, ремонт и установка после ремонта) скользящих опор трубопровода       </t>
    </r>
    <r>
      <rPr>
        <sz val="12"/>
        <rFont val="Calibri"/>
        <family val="2"/>
        <charset val="204"/>
      </rPr>
      <t>Ø</t>
    </r>
    <r>
      <rPr>
        <sz val="12"/>
        <rFont val="Times New Roman Cyr"/>
        <charset val="204"/>
      </rPr>
      <t xml:space="preserve"> 273 мм с установкой трубопровода в проектное положение</t>
    </r>
  </si>
  <si>
    <t>(1)          0504013701 доп. №5</t>
  </si>
  <si>
    <t>(1)          0504011001  доп. №5</t>
  </si>
  <si>
    <t>(1)          0504013704  доп. №5</t>
  </si>
  <si>
    <t>(1)            0504013201  доп. №5</t>
  </si>
  <si>
    <t>(1)         0504013701  доп. №5</t>
  </si>
  <si>
    <t>(1)         0504013704  доп. №6</t>
  </si>
  <si>
    <t>(2) 0101010901</t>
  </si>
  <si>
    <t>(2) 0101030201</t>
  </si>
  <si>
    <t>(2) 0104020102</t>
  </si>
  <si>
    <t>(2) 0105020602</t>
  </si>
  <si>
    <t>(2) 0108040202</t>
  </si>
  <si>
    <t>цилиндр</t>
  </si>
  <si>
    <t xml:space="preserve">ОРГРЭС т. 4
</t>
  </si>
  <si>
    <t>Обследование и наладка опорно-подвесной системы трубопроводов тг-5 группа оборудования -2</t>
  </si>
  <si>
    <t>Выполнение поверочного расчета на прочность главного паропровода  ТГ-5
3 группа оборудования</t>
  </si>
  <si>
    <t>Итого по ОРГРЭС</t>
  </si>
  <si>
    <t>С учетом К-0,23  (Приказ ОАО ТГК-1 № 139 от 28.08.2012г.)</t>
  </si>
  <si>
    <t>Ремонт сервомотора автоматического затвора</t>
  </si>
  <si>
    <t>(2)    0112021801</t>
  </si>
  <si>
    <t xml:space="preserve">Ремонт обойм уплотнений ЦВД с шабрением горизонтального разъема без замены сегментов уплотнительных колец </t>
  </si>
  <si>
    <t>(2) 0103040102</t>
  </si>
  <si>
    <t>Ремонт обойм диафрагм ЦВД с шабрением горизонтального разъема</t>
  </si>
  <si>
    <t>Ремонт диафрагм ЦВД с шабрением горизонтального разъема, с восстановлением надбандажных уплотнений и осевых зазоров</t>
  </si>
  <si>
    <t>диафрагма</t>
  </si>
  <si>
    <t xml:space="preserve">Ремонт РВД с очисткой от солевых отложений </t>
  </si>
  <si>
    <t>ротор</t>
  </si>
  <si>
    <t>Проточка и шлифовка упорного диска РВД с установкой приспособления</t>
  </si>
  <si>
    <t>(2) 0106760101</t>
  </si>
  <si>
    <t>диск</t>
  </si>
  <si>
    <t>Центровка  проточной части цилиндра с исправлением тепловых зазоров</t>
  </si>
  <si>
    <t>(2) 0107110502</t>
  </si>
  <si>
    <t>пр.часть цилиндра</t>
  </si>
  <si>
    <t>Восстановление радиальных зазоров в концевых и диафрагменных уплотнениях цилиндра</t>
  </si>
  <si>
    <t>(2) 0107130102</t>
  </si>
  <si>
    <t>(2) 0108010202</t>
  </si>
  <si>
    <t xml:space="preserve">Сборка и закрытие цилиндра </t>
  </si>
  <si>
    <t>соединение</t>
  </si>
  <si>
    <t xml:space="preserve">Контрольная сборка цилиндра </t>
  </si>
  <si>
    <t>Ремонт передней опоры ТА без замены (перезаливки) вкладыша при вынутом роторе (подшипник №1 опорно-упорный)</t>
  </si>
  <si>
    <t>(2) 0109010402</t>
  </si>
  <si>
    <t>опора</t>
  </si>
  <si>
    <t>Ремонт опоры РТ-РГ без замены (перезаливки) вкладыша при вынутом роторе (подшипник №2,3 опорный)</t>
  </si>
  <si>
    <t>(2) 0109060202</t>
  </si>
  <si>
    <t>Ремонт опоры РГ без замены (перезаливки) вкладыша при вынутом роторе (подшипник №4 опорный)</t>
  </si>
  <si>
    <t>(2) 0109070202</t>
  </si>
  <si>
    <t>Ремонт опоры ротора возбудителя без замены (перезаливки) вкладыша при вынутом роторе (подшипники возбудителя №5,6)</t>
  </si>
  <si>
    <t>2 опоры</t>
  </si>
  <si>
    <t>(2) 0109080101</t>
  </si>
  <si>
    <t>Ремонт эжекторов пароструйных</t>
  </si>
  <si>
    <t>Снятие и установка колонок электроприводов ГПЗ</t>
  </si>
  <si>
    <t>Снятие и установка колонок электроприводов вентиля (байпас ГПЗ)</t>
  </si>
  <si>
    <t>Снятие и установка привода дистанционного (задвижки I, II отбора)</t>
  </si>
  <si>
    <t>Снятие и установка привода дистанционного (задвижки III отбора)</t>
  </si>
  <si>
    <t>Снятие и установка привода дистанционного (задвижки IV отбора)</t>
  </si>
  <si>
    <t xml:space="preserve">Проверка разбега ротора </t>
  </si>
  <si>
    <t>(2) 0101050101</t>
  </si>
  <si>
    <t>проверка</t>
  </si>
  <si>
    <t>Замер боя РВД</t>
  </si>
  <si>
    <t>(2) 0101060101</t>
  </si>
  <si>
    <t>замер</t>
  </si>
  <si>
    <t>(13) 0201010101</t>
  </si>
  <si>
    <t>10м2</t>
  </si>
  <si>
    <t>(13) 0201010102</t>
  </si>
  <si>
    <t>Ремонт лакокрасочного покрытия на каждый последующий слой. К=1,1 (Примеч. п.2)</t>
  </si>
  <si>
    <t>Ремонт лакокрасочного покрытия генератора. К=1,1 (Примеч. п.2)</t>
  </si>
  <si>
    <t>Ремонт лакокрасочного покрытия турбины. К=1,1 (Примеч. п.2)</t>
  </si>
  <si>
    <t>Ремонт лакокрасочного покрытия возбудителя. К=1,1 (Примеч. п.2)</t>
  </si>
  <si>
    <t>Ремонт лакокрасочного покрытия маслосистемы. К=1,1 (Примеч. п.2)</t>
  </si>
  <si>
    <t>Ремонт лакокрасочного покрытия охладительной линии. К=1,1 (Примеч. п.2)</t>
  </si>
  <si>
    <t>Ремонт лакокрасочного покрытия электродвигателя. К=1,1 (Примеч. п.2)</t>
  </si>
  <si>
    <t>Ремонт лакокрасочного покрытия системы основного конденсата. К=1,1 (Примеч. п.2)</t>
  </si>
  <si>
    <t>УТВЕРЖДАЮ</t>
  </si>
  <si>
    <t>СОГЛАСОВАНО</t>
  </si>
  <si>
    <t>филиала "Невский" ОАО "ТГК-1"</t>
  </si>
  <si>
    <t/>
  </si>
  <si>
    <t>№
п/п</t>
  </si>
  <si>
    <t>Обоснование</t>
  </si>
  <si>
    <t>Трудоемкость, чел.-ч</t>
  </si>
  <si>
    <t>Стоимость нормо-часа, руб./ч</t>
  </si>
  <si>
    <t>Стоимость работ, руб.</t>
  </si>
  <si>
    <t>ШТ</t>
  </si>
  <si>
    <t>ИТОГО ПО СМЕТЕ</t>
  </si>
  <si>
    <t>Материалы Заказчика</t>
  </si>
  <si>
    <t>Графитная смазка</t>
  </si>
  <si>
    <t>Лента х/к ст.Х18Н10Т 0.1мм</t>
  </si>
  <si>
    <t>Лента х/к ст.Х18Н10Т 0.15мм</t>
  </si>
  <si>
    <t>Лента х/к ст.Х18Н10Т 0.2мм</t>
  </si>
  <si>
    <t>Лента х/к ст.Х18Н10Т 0.25мм</t>
  </si>
  <si>
    <t>Лист латун.5мм Л-63</t>
  </si>
  <si>
    <t>Графит чешуйчатый</t>
  </si>
  <si>
    <t>Итого</t>
  </si>
  <si>
    <t>Составил: Торгашова О.А.</t>
  </si>
  <si>
    <t>кг</t>
  </si>
  <si>
    <t>Эмаль ПФ-115 желтая</t>
  </si>
  <si>
    <t>Эмаль ПФ-115 коричневая</t>
  </si>
  <si>
    <t>Эмаль ПФ-115 серая</t>
  </si>
  <si>
    <t>Эмаль ПФ-115 голубая</t>
  </si>
  <si>
    <t>Эмаль ПФ-115 зелёная</t>
  </si>
  <si>
    <t>т</t>
  </si>
  <si>
    <t>Главный инженер</t>
  </si>
  <si>
    <t>Местные нормы времени</t>
  </si>
  <si>
    <t>№№</t>
  </si>
  <si>
    <t xml:space="preserve"> Наименование ремонтной операции </t>
  </si>
  <si>
    <t xml:space="preserve">Состав звена </t>
  </si>
  <si>
    <t xml:space="preserve">Норма времени чел.-ч. </t>
  </si>
  <si>
    <t>п/п</t>
  </si>
  <si>
    <t>профессия</t>
  </si>
  <si>
    <t>разряд</t>
  </si>
  <si>
    <t>численность</t>
  </si>
  <si>
    <t>слесарь</t>
  </si>
  <si>
    <t>Приложение к смете</t>
  </si>
  <si>
    <t xml:space="preserve">Проверил: </t>
  </si>
  <si>
    <t>Главный инженер ТЭЦ-8</t>
  </si>
  <si>
    <t>_________________ Г.А. Кравцан</t>
  </si>
  <si>
    <t>_________________ Р.А. Амур</t>
  </si>
  <si>
    <t>Система выпуска сметной документации А0 v. 1.6.9.705 CopyRight InfoStroy Ltd.</t>
  </si>
  <si>
    <t>Стройка:</t>
  </si>
  <si>
    <t>ТОРГАШОВА</t>
  </si>
  <si>
    <t>Объект:</t>
  </si>
  <si>
    <t>Основание:</t>
  </si>
  <si>
    <t>Сметная стоимость</t>
  </si>
  <si>
    <t xml:space="preserve"> тыс. руб.</t>
  </si>
  <si>
    <t>Нормативная трудоемкость</t>
  </si>
  <si>
    <t xml:space="preserve"> тыс. чел. час.</t>
  </si>
  <si>
    <t>Смета составлена в ценах  года</t>
  </si>
  <si>
    <t>ТУРБОГЕНЕРАТОР</t>
  </si>
  <si>
    <t>РОТОР</t>
  </si>
  <si>
    <t>ЗАТРАТЫ ТРУДА РАБОЧИХ - СТРОИТЕЛЕЙ СО СРЕДНИМ РАЗРЯДОМ РАБОТЫ 4,5</t>
  </si>
  <si>
    <t>ЗАТРАТЫ ТРУДА РАБОЧИХ - СТРОИТЕЛЕЙ СО СРЕДНИМ РАЗРЯДОМ РАБОТЫ 5,0</t>
  </si>
  <si>
    <t>Итого: РАЗДЕЛ 1. СТОИМОСТЬ РЕМОНТНЫХ РАБОТ.</t>
  </si>
  <si>
    <t>Итого по смете:</t>
  </si>
  <si>
    <t>ИТОГО БЕЗ НДС</t>
  </si>
  <si>
    <t>18 %</t>
  </si>
  <si>
    <t>ЛОКАЛЬНАЯ РЕСУРСНАЯ СМЕТА № 2</t>
  </si>
  <si>
    <t>ВИБРОНАЛАДОЧНЫЕ РАБОТЫ ПРИ КР ТГ-1</t>
  </si>
  <si>
    <t>ВИБРООБСЛЕДОВАНИЕ ТУРБОАГРЕГАТА ДО РЕМОНТА  (ВЫЯВЛЕНИЕ ПРИЧИН ПОВЫШЕННОЙ ВИБРАЦИИ ОПОР И РАЗРАБОТКА РЕКОМЕНДАЦИЙ ПО ИХ УСТРАНЕНИЮ)  (ПРОИЗВОДСТВО РЕМОНТНЫХ РАБОТ (СТЕПЕНЬ ВРЕДНОСТИ В БАЛЛАХ ОТ 2,1 ДО 4,0)</t>
  </si>
  <si>
    <t>БЦ-2-11506-1-2 
доп.вып.1 2006ПРИМ. К Р.01 Козп=1,6 Ктз=1,6О.П.П.16 Козп=1,022 Ктз=1,022</t>
  </si>
  <si>
    <t xml:space="preserve">БАЛАНСИРОВКА ВАЛОПРОВОДА ТУРБОАГРЕГАТА НА МЕСТЕ,  МОЩНОСТЬ АГРЕГАТА 25-50МВТ  (ПРОИЗВОДСТВО РЕМОНТНЫХ РАБОТ (СТЕПЕНЬ ВРЕДНОСТИ В БАЛЛАХ ОТ 2,1 ДО 4,0)  </t>
  </si>
  <si>
    <t>БЦ-2-11507-1-2 
О.П.П.16 Козп=1,022 Ктз=1,022</t>
  </si>
  <si>
    <t>АГРЕГАТ</t>
  </si>
  <si>
    <t>ЗАТРАТЫ ТРУДА РАБОЧИХ - СТРОИТЕЛЕЙ СО СРЕДНИМ РАЗРЯДОМ РАБОТЫ 5,5</t>
  </si>
  <si>
    <t>ЛОКАЛЬНАЯ РЕСУРСНАЯ СМЕТА №3</t>
  </si>
  <si>
    <t>ИСПЫТАНИЯ ТГ-1</t>
  </si>
  <si>
    <t>ЩЕТОЧНО-КОНТАКТНЫЙ АППАРАТ</t>
  </si>
  <si>
    <t>ИЗМЕРЕНИЕ СОПРОТИВЛЕНИЯ ИЗОЛЯЦИИ СОВМЕСТНО И БЕЗ ЦЕПЕЙ ВОЗБУЖДЕНИЯ, ТУРБОГЕНЕРАТОР ТИПА ТВ-50-2  (ПРОИЗВОДСТВО РЕМОНТНЫХ РАБОТ (СТЕПЕНЬ ВРЕДНОСТИ В БАЛЛАХ ОТ 2,1 ДО 4,0)</t>
  </si>
  <si>
    <t>БЦ-5-11908-1-2 
О.П.П.16 Козп=1,022 Ктз=1,022</t>
  </si>
  <si>
    <t>ИСПЫТАНИЕ ПОВЫШЕННЫМ НАПРЯЖЕНИЕМ СОВМЕСТНО И БЕЗ ЦЕПЕЙ ВОЗБУЖДЕНИЯ, ТУРБОГЕНЕРАТОР ТИПА ТВ-50-2  (ПРОИЗВОДСТВО РЕМОНТНЫХ РАБОТ (СТЕПЕНЬ ВРЕДНОСТИ В БАЛЛАХ ОТ 2,1 ДО 4,0)</t>
  </si>
  <si>
    <t>БЦ-5-11906-1-2 
О.П.П.16 Козп=1,022 Ктз=1,022</t>
  </si>
  <si>
    <t>УПЛОТНЕНИЯ ВАЛА РОТОРА</t>
  </si>
  <si>
    <t>СОПРОТИВЛЕНИЕ ИЗОЛЯЦИИ КОРПУСА И МАСЛОПРОВОДОВ СО СТОРОНЫ КОНТАКТНЫХ КОЛЕЦ, ТУРБОГЕНЕРАТОР ТИПА ТВ-50-2  (ПРОИЗВОДСТВО РЕМОНТНЫХ РАБОТ (СТЕПЕНЬ ВРЕДНОСТИ В БАЛЛАХ ОТ 2,1 ДО 4,0)</t>
  </si>
  <si>
    <t>ИЗМЕРЕНИЕ СОПРОТИВЛЕНИЯ ИЗОЛЯЦИИ ОБМОТКИ РОТОРА (В Т.Ч. ДО И ПОСЛЕ СНЯТИЯ И ОДЕВАНИЯ КАЖДОГО БАНДАЖНОГО КОЛЬЦА), ТУРБОГЕНЕРАТОР ТИПА ТВ-50-2  (ПРОИЗВОДСТВО РЕМОНТНЫХ РАБОТ (СТЕПЕНЬ ВРЕДНОСТИ В БАЛЛАХ ОТ 2,1 ДО 4,0)</t>
  </si>
  <si>
    <t>ЗАМЕР ОМИЧЕСКИХ СОПРОТИВЛЕНИЙ ОБМОТКИ РОТОРА ПОСТОЯННОМУ ТОКУ, ТУРБОГЕНЕРАТОР ТИПА ТВ-50-2  (ПРОИЗВОДСТВО РЕМОНТНЫХ РАБОТ (СТЕПЕНЬ ВРЕДНОСТИ В БАЛЛАХ ОТ 2,1 ДО 4,0)</t>
  </si>
  <si>
    <t>ПРОВЕРКА СОПРОТИВЛЕНИЯ ОБМОТОК РОТОРА ПЕРЕМЕННОМУ ТОКУ, ТУРБОГЕНЕРАТОР ТИПА ТВ-50-2  (ПРОИЗВОДСТВО РЕМОНТНЫХ РАБОТ (СТЕПЕНЬ ВРЕДНОСТИ В БАЛЛАХ ОТ 2,1 ДО 4,0)</t>
  </si>
  <si>
    <t>БЦ-5-11907-1-2 
О.П.П.16 Козп=1,022 Ктз=1,022</t>
  </si>
  <si>
    <t>НАЛИЧИЕ ВИТКОВЫХ ЗАМЫКАНИЙ В ОБМОТКЕ (В Т.Ч. ДО И ПОСЛЕ СНЯТИЯ И ОДЕВАНИЯ БАНДАЖНЫХ КОЛЕЦ), ТУРБОГЕНЕРАТОР ТИПА ТВ-50-2  (ПРОИЗВОДСТВО РЕМОНТНЫХ РАБОТ (СТЕПЕНЬ ВРЕДНОСТИ В БАЛЛАХ ОТ 2,1 ДО 4,0)</t>
  </si>
  <si>
    <t>ЭЛЕКТРИЧЕСКАЯ ПРОЧНОСТЬ ИЗОЛЯЦИИ ОБМОТКИ РОТОРА (ПОСЛЕ СНЯТИЯ БАНДАЖНЫХ КОЛЕЦ), ТУРБОГЕНЕРАТОР ТИПА ТВ-50-2  (ПРОИЗВОДСТВО РЕМОНТНЫХ РАБОТ (СТЕПЕНЬ ВРЕДНОСТИ В БАЛЛАХ ОТ 2,1 ДО 4,0)</t>
  </si>
  <si>
    <t>ОБМОТКА СТАТОРА И ЭЛЕМЕНТЫ ЕЕ КРЕПЛЕНИЯ</t>
  </si>
  <si>
    <t>ИЗМЕРЕНИЕ СОПРОТИВЛЕНИЯ ИЗОЛЯЦИИ ОБМОТОК СТАТОРА, ТУРБОГЕНЕРАТОР ТИПА ТВ-50-2  (ПРОИЗВОДСТВО РЕМОНТНЫХ РАБОТ (СТЕПЕНЬ ВРЕДНОСТИ В БАЛЛАХ ОТ 2,1 ДО 4,0)</t>
  </si>
  <si>
    <t>БЦ-5-11901-1-2 
О.П.П.16 Козп=1,022 Ктз=1,022</t>
  </si>
  <si>
    <t>ИЗМЕРЕНИЕ СОПРОТИВЛЕНИЯ ИЗОЛЯЦИИ ОБМОТОК СТАТОРА ПОСТОЯННОМУ ТОКУ, ТУРБОГЕНЕРАТОР ТИПА ТВ-50-2  (ПРОИЗВОДСТВО РЕМОНТНЫХ РАБОТ (СТЕПЕНЬ ВРЕДНОСТИ В БАЛЛАХ ОТ 2,1 ДО 4,0)</t>
  </si>
  <si>
    <t>БЦ-5-11904-1-2 
О.П.П.16 Козп=1,022 Ктз=1,022</t>
  </si>
  <si>
    <t>ИСПЫТАНИЕ ИЗОЛЯЦИИ ОБМОТКИ СТАТОРА ПОВЫШЕННЫМ ВЫПРЯМЛЕННЫМ НАПРЯЖЕНИЕМ С ИЗМЕРЕНИЕМ ТОКА УТЕЧКИ, ТУРБОГЕНЕРАТОР ТИПА ТВ-50-2  (ПРОИЗВОДСТВО РЕМОНТНЫХ РАБОТ (СТЕПЕНЬ ВРЕДНОСТИ В БАЛЛАХ ОТ 2,1 ДО 4,0)</t>
  </si>
  <si>
    <t>БЦ-5-11902-1-1 
О.П.П.16 Козп=1,022 Ктз=1,022</t>
  </si>
  <si>
    <t>ИСПЫТАНИЕ ИЗОЛЯЦИИ ОБМОТКИ СТАТОРА ПОВЫШЕННЫМ НАПРЯЖЕНИЕМ ЧАСТОТЫ 50ГЦ, ТУРБОГЕНЕРАТОР ТИПА ТВ-50-2  (ПРОИЗВОДСТВО РЕМОНТНЫХ РАБОТ (СТЕПЕНЬ ВРЕДНОСТИ В БАЛЛАХ ОТ 2,1 ДО 4,0)</t>
  </si>
  <si>
    <t>БЦ-5-11903-1-2 
О.П.П.16 Козп=1,022 Ктз=1,022</t>
  </si>
  <si>
    <t>ТЕПЛОКОНТРОЛЬ (В ПРЕДЕЛАХ КОРПУСА СТАТОРА, УПЛОТНЕНИЙ ВАЛА, ВОЗБУДИТЕЛЯ И ОПОРНЫХ ПОДШИПНИКОВ)</t>
  </si>
  <si>
    <t>ИЗМЕРЕНИЕ СОПРОТИВЛЕНИЯ ИЗОЛЯЦИИ ТЕРМОРЕЗИСТОРОВ С СОЕДИНИТЕЛЬНЫМИ ПРОВОДАМИ  (ПРОИЗВОДСТВО РЕМОНТНЫХ РАБОТ (СТЕПЕНЬ ВРЕДНОСТИ В БАЛЛАХ ОТ 2,1 ДО 4,0)</t>
  </si>
  <si>
    <t>БЦ-5-21101-1-4 
О.П.П.16 Козп=1,022 Ктз=1,022</t>
  </si>
  <si>
    <t>МАШИНА</t>
  </si>
  <si>
    <t>ЗАТРАТЫ ТРУДА РАБОЧИХ - СТРОИТЕЛЕЙ СО СРЕДНИМ РАЗРЯДОМ РАБОТЫ 5,3</t>
  </si>
  <si>
    <t>ИЗМЕРЕНИЕ СОПРОТИВЛЕНИЯ ТЕРМОРЕЗИСТОРОВ С СОЕДИНИТЕЛЬНЫМИ ПРОВОДАМИ ПОСТОЯННОМУ ТОКУ   (ПРОИЗВОДСТВО РЕМОНТНЫХ РАБОТ (СТЕПЕНЬ ВРЕДНОСТИ В БАЛЛАХ ОТ 2,1 ДО 4,0)</t>
  </si>
  <si>
    <t>БЦ-5-21103-1-4 
О.П.П.16 Козп=1,022 Ктз=1,022</t>
  </si>
  <si>
    <t>ОПОРНЫЕ ПОДШИПНИКИ</t>
  </si>
  <si>
    <t>ИЗМЕРЕНИЕ СОПРОТИВЛЕНИЯ ИЗОЛЯЦИИ ПОДШИПНИКОВ ГЕНЕРАТОРА, ТУРБОГЕНЕРАТОР ТИПА ТВ-50-2  (ПРОИЗВОДСТВО РЕМОНТНЫХ РАБОТ (СТЕПЕНЬ ВРЕДНОСТИ В БАЛЛАХ ОТ 2,1 ДО 4,0)</t>
  </si>
  <si>
    <t>БЦ-5-11910-1-2 
О.П.П.16 Козп=1,022 Ктз=1,022</t>
  </si>
  <si>
    <t>ВОЗБУДИТЕЛЬ ГЕНЕРАТОРА</t>
  </si>
  <si>
    <t>СОПРОТИВЛЕНИЕ ИЗОЛЯЦИИ ВСЕХ ОБМОТОК ВОЗБУДИТЕЛЯ  (ПРОИЗВОДСТВО РЕМОНТНЫХ РАБОТ (СТЕПЕНЬ ВРЕДНОСТИ В БАЛЛАХ ОТ 2,1 ДО 4,0)</t>
  </si>
  <si>
    <t>ИСПЫТАНИЕ ИЗОЛЯЦИИ ОБМОТОК КОЛЛЕКТОРНОГО ВОЗБУДИТЕЛЯ ПОВЫШЕННЫМ НАПРЯЖЕНИЕМ   (ПРОИЗВОДСТВО РЕМОНТНЫХ РАБОТ (СТЕПЕНЬ ВРЕДНОСТИ В БАЛЛАХ ОТ 2,1 ДО 4,0)</t>
  </si>
  <si>
    <t>БЦ-5-21102-1-4 
О.П.П.16 Козп=1,022 Ктз=1,022</t>
  </si>
  <si>
    <t>ИЗМЕРЕНИЕ СОПРОТИВЛЕНИЯ ИЗОЛЯЦИИ БАНДАЖЕЙ ЯКОРЯ КОЛЛЕКТОРНОГО ВОЗБУДИТЕЛЯ  (ПРОИЗВОДСТВО РЕМОНТНЫХ РАБОТ (СТЕПЕНЬ ВРЕДНОСТИ В БАЛЛАХ ОТ 2,1 ДО 4,0)</t>
  </si>
  <si>
    <t>БЦ-5-21105-1-4 
О.П.П.16 Козп=1,022 Ктз=1,022</t>
  </si>
  <si>
    <t>ИЗМЕРЕНИЕ СОПРОТИВЛЕНИЯ ОБМОТОК МАГНИТНОЙ СИСТЕМЫ И ЯКОРЯ КОЛЛЕКТОРНОГО ВОЗБУДИТЕЛЯ ПОСТОЯННОМУ ТОКУ  (ПРОИЗВОДСТВО РЕМОНТНЫХ РАБОТ (СТЕПЕНЬ ВРЕДНОСТИ В БАЛЛАХ ОТ 2,1 ДО 4,0)</t>
  </si>
  <si>
    <t>БЦ-5-21104-1-4 
О.П.П.16 Козп=1,022 Ктз=1,022</t>
  </si>
  <si>
    <t>ЭЛЕКТРИЧЕСКАЯ ПРОЧНОСТЬ ИЗОЛЯЦИИ ОБМОТОК  (ПРОИЗВОДСТВО РЕМОНТНЫХ РАБОТ (СТЕПЕНЬ ВРЕДНОСТИ В БАЛЛАХ ОТ 2,1 ДО 4,0)</t>
  </si>
  <si>
    <t>БЦ-5-21106-1-4 
О.П.П.16 Козп=1,022 Ктз=1,022</t>
  </si>
  <si>
    <t>ИЗМЕРЕНИЕ СОПРОТИВЛЕНИЯ ИЗОЛЯЦИИ ПОДШИПНИКОВ ГЕНЕРАТОРА, ТУРБОГЕНЕРАТОР ТИПА ТВ-50-2, ТВ-60-2, ТВФ-63-2, ТВФ-100-2, ТВФ-110-2Е, ТВФ-120-2  (ПРОИЗВОДСТВО РЕМОНТНЫХ РАБОТ (СТЕПЕНЬ ВРЕДНОСТИ В БАЛЛАХ ОТ 2,1 ДО 4,0)</t>
  </si>
  <si>
    <t>ЦЕПИ ВОЗБУЖДЕНИЯ</t>
  </si>
  <si>
    <t>СОПРОТИВЛЕНИЕ ИЗОЛЯЦИИ   (ПРОИЗВОДСТВО РЕМОНТНЫХ РАБОТ (СТЕПЕНЬ ВРЕДНОСТИ В БАЛЛАХ ОТ 2,1 ДО 4,0)</t>
  </si>
  <si>
    <t>СОПРОТИВЛЕНИЕ РЕЗИСТОРА ЦЕПИ ГАШЕНИЯ ПОЛЯ, РЕОСТАТОВ ВОЗБУЖДЕНИЯ  (ПРОИЗВОДСТВО РЕМОНТНЫХ РАБОТ (СТЕПЕНЬ ВРЕДНОСТИ В БАЛЛАХ ОТ 2,1 ДО 4,0)</t>
  </si>
  <si>
    <t>ЭЛЕКТРИЧЕСКАЯ ПРОЧНОСТЬ ИЗОЛЯЦИИ ЦЕПЕЙ ВОЗБУЖДЕНИЯ  (ПРОИЗВОДСТВО РЕМОНТНЫХ РАБОТ (СТЕПЕНЬ ВРЕДНОСТИ В БАЛЛАХ ОТ 2,1 ДО 4,0)</t>
  </si>
  <si>
    <t>ЭЛЕКТРИЧЕСКАЯ ПРОЧНОСТЬ ИЗОЛЯЦИИ РЕОСТАТА ВОЗБУЖДЕНИЯ  (ПРОИЗВОДСТВО РЕМОНТНЫХ РАБОТ (СТЕПЕНЬ ВРЕДНОСТИ В БАЛЛАХ ОТ 2,1 ДО 4,0)</t>
  </si>
  <si>
    <t>ЭЛЕКТРИЧЕСКАЯ ПРОЧНОСТЬ ИЗОЛЯЦИИ РЕЗИСТОРА ЦЕПИ ГАШЕНИЯ ПОЛЯ И АГП  (ПРОИЗВОДСТВО РЕМОНТНЫХ РАБОТ (СТЕПЕНЬ ВРЕДНОСТИ В БАЛЛАХ ОТ 2,1 ДО 4,0)</t>
  </si>
  <si>
    <t>ИСПЫТАНИЕ ГЕНЕРАТОРА В СБОРЕ</t>
  </si>
  <si>
    <t>СНЯТИЕ ХАРАКТЕРИСТИК ГЕНЕРАТОРА ТРЕХФАЗНОГО КОРОТКОГО ЗАМЫКАНИЯ, ТУРБОГЕНЕРАТОР ТИПА ТВ-50-2  (ПРОИЗВОДСТВО РЕМОНТНЫХ РАБОТ (СТЕПЕНЬ ВРЕДНОСТИ В БАЛЛАХ ОТ 2,1 ДО 4,0)</t>
  </si>
  <si>
    <t>БЦ-5-11909-1-2 
О.П.П.16 Козп=1,022 Ктз=1,022</t>
  </si>
  <si>
    <t>СНЯТИЕ ХАРАКТЕРИСТИК ХОЛОСТОГО ХОДА  (ПРОИЗВОДСТВО РЕМОНТНЫХ РАБОТ (СТЕПЕНЬ ВРЕДНОСТИ В БАЛЛАХ ОТ 2,1 ДО 4,0)</t>
  </si>
  <si>
    <t>(2)    0112011102</t>
  </si>
  <si>
    <t>Разборка, очистка, дефектация системы регулирования и защиты. Устранение дефектов или замена изношенных деталей. Стендовая наладка узлов импульсной части. Сборка. Промывка системы рабочей жидкостью. Настройка по заводским данным. Анализ результатов и оформление техдокументации. Турбина с одним регулируемым отбором, мощность свыше 25 до 100 МВт</t>
  </si>
  <si>
    <t>(2)    0112010202</t>
  </si>
  <si>
    <t>Ремонт гидравлической части САР</t>
  </si>
  <si>
    <t>(2)    0113010201</t>
  </si>
  <si>
    <t>Ремонт клапана автоматического затвора с устранением дефектов металла выборкой с последующей наплавкой и заменой изношенных деталей</t>
  </si>
  <si>
    <t>Перецентровка ГМН</t>
  </si>
  <si>
    <t>(2)    0110040201</t>
  </si>
  <si>
    <t xml:space="preserve">Замена крепежа фланцевого соединения </t>
  </si>
  <si>
    <t>(2)    0102030201</t>
  </si>
  <si>
    <t xml:space="preserve">Ремонт распределительного устройства регулирующих клапанов с заменой изношенных деталей </t>
  </si>
  <si>
    <t>(2) 01051300402</t>
  </si>
  <si>
    <t>корпус</t>
  </si>
  <si>
    <t>Устранение дефектов центровки валопровода, 3 ротора валопровода до и после устранения коленчатости</t>
  </si>
  <si>
    <t>(2) 0109020201</t>
  </si>
  <si>
    <t>Ремонт маслоуловителя с заменой уплотнительных ножей</t>
  </si>
  <si>
    <t>(2) 0109100101</t>
  </si>
  <si>
    <t>маслоуловитель</t>
  </si>
  <si>
    <t>Ремонт регулятора давления на уплотнения вала генератора (РДМ, ДРДМ)</t>
  </si>
  <si>
    <t>(2) 01120211201</t>
  </si>
  <si>
    <t>Ремонт маслосистемы смазки турбоагрегата (без маслоохладителей и маслобаков) до 100 МВт</t>
  </si>
  <si>
    <t>(2) 0113010101</t>
  </si>
  <si>
    <t>(7) 0401010301</t>
  </si>
  <si>
    <t>Ремонт подогревателей высокого давления (ПВД ст №4,5) со спиральной трубной системой и горизонтальными разъемами, уплотненными мембранами</t>
  </si>
  <si>
    <t xml:space="preserve">Итого  </t>
  </si>
  <si>
    <t>ИТОГО по смете без НДС</t>
  </si>
  <si>
    <t>Итого  с К=1,022</t>
  </si>
  <si>
    <t>Восстановление шлифовкой тепловых канавок и придисковых галтелей РВД</t>
  </si>
  <si>
    <t>(2) 0106670301</t>
  </si>
  <si>
    <t>Разработка проекта производства работ согласно требований СО 34.20.608-2003</t>
  </si>
  <si>
    <t>(1)    2601020101</t>
  </si>
  <si>
    <t>(2)    0111010301</t>
  </si>
  <si>
    <t>Ремонт фланца Ду225</t>
  </si>
  <si>
    <t>(2)    0102011001</t>
  </si>
  <si>
    <t>Ремонт регулирующего клапана №1,2,3,4 с устранением дефектов металла выборкой с последующей наплавкой, шлифовкой и заменой изношенных деталей диам. свыше 200мм</t>
  </si>
  <si>
    <t>(2)                               0111020402</t>
  </si>
  <si>
    <t>Ремонт  каминных уплотнений ЦВД при разобранном цилиндре без замены уплотнительных колец</t>
  </si>
  <si>
    <t>комплект (10шт)</t>
  </si>
  <si>
    <t>(2) 0103010102</t>
  </si>
  <si>
    <t>(2) 0107010102</t>
  </si>
  <si>
    <t>Снятие и установка датчиков</t>
  </si>
  <si>
    <t>(2) 0109180101</t>
  </si>
  <si>
    <t>Ремонт скользящих поверхностей передней опоры со снятием корпуса подшипника</t>
  </si>
  <si>
    <t>(2) 0109200101</t>
  </si>
  <si>
    <t>Удаление вкладышей подшипников генератора для вывода ротора</t>
  </si>
  <si>
    <t>(2) 0107240101</t>
  </si>
  <si>
    <t>Ремонт поперечных шпонок (2шт.). К=0,5 (примеч.)</t>
  </si>
  <si>
    <t>комплект (4шт)</t>
  </si>
  <si>
    <t xml:space="preserve">Ремонт вертикальных шпонок </t>
  </si>
  <si>
    <t>НВ 1994 г. п.33.12 часть2</t>
  </si>
  <si>
    <t>НВ 1994 г. п.33.12 часть3</t>
  </si>
  <si>
    <t xml:space="preserve">Ремонт продольных шпонок </t>
  </si>
  <si>
    <t>НВ 1994 г. п.33.12 часть4</t>
  </si>
  <si>
    <t>Ремонт дистанционных болтов</t>
  </si>
  <si>
    <t>Ремонт маслосистемы уплотнений генератора (УВГ)</t>
  </si>
  <si>
    <t>Снятие масляного насоса ст. №5А, 5Б с помощью стационарного грузоподъемного механизма</t>
  </si>
  <si>
    <t>Ремонт масляного насоса водородных уплотнений типа Р3-30-2 ст. №5А, 5Б</t>
  </si>
  <si>
    <t>(7) 1101010101</t>
  </si>
  <si>
    <t>Установка масляного насоса ст. №5А, 5Б с помощью стационарного грузоподъемного механизма</t>
  </si>
  <si>
    <t>(7) 1102010101</t>
  </si>
  <si>
    <t>Ремонт конденсатного насоса типа 10-КСД-5ХЗ ст. №5А, 5Б. К=1,0</t>
  </si>
  <si>
    <t>Механическая обработка корпуса насоса для установки торцевого уплотнения</t>
  </si>
  <si>
    <t>Ремонт поворотной диафрагмы с притиркой поясков и шабрением горизонтального разъема и заменой уплотнительных колец, ф свыше 1500 мм</t>
  </si>
  <si>
    <t>68.1</t>
  </si>
  <si>
    <t>74.1</t>
  </si>
  <si>
    <t>74.2</t>
  </si>
  <si>
    <t>79.1</t>
  </si>
  <si>
    <t>79.2</t>
  </si>
  <si>
    <t>79.3</t>
  </si>
  <si>
    <t xml:space="preserve">Часть 1,2,3,7,13, Н.В. 1994 г., </t>
  </si>
  <si>
    <t>(2) 0106030602</t>
  </si>
  <si>
    <t>Ремонт корпуса цилиндра с устранением дефектов металла</t>
  </si>
  <si>
    <t xml:space="preserve">Исправление реакции опор корпуса цилиндра (без работ по трубопроводам) </t>
  </si>
  <si>
    <t>(2) 0107140101</t>
  </si>
  <si>
    <t>Заводской ремонт подшипниковых узлов КРУ и роликов РК</t>
  </si>
  <si>
    <t>Ремонт маслонасосов пускового  масляного насоса 1 гр. сложности</t>
  </si>
  <si>
    <t>(2) 0110020101</t>
  </si>
  <si>
    <t>Устранение коленчатости соединения пары роторов турбоагрегата</t>
  </si>
  <si>
    <t>Материалы Подрядчика</t>
  </si>
  <si>
    <t>МНВ</t>
  </si>
  <si>
    <t>Работы по МНВ</t>
  </si>
  <si>
    <t>Ремонт корпуса ГМН</t>
  </si>
  <si>
    <t xml:space="preserve">Ремонт корпуса  ГМН:                                                                                  Установка, выверка, мех.оброботка, снятие со станка.          Механическая обработка </t>
  </si>
  <si>
    <t>Изготовление уплотнения ГМН</t>
  </si>
  <si>
    <t>Отливка БРО5Ц5С5 ГОСТ 613-79 с предварительной мех.обработкой диам.375х265х120</t>
  </si>
  <si>
    <t>Цена поставщика</t>
  </si>
  <si>
    <t>Отливка БРО5Ц5С5 ГОСТ 613-79 с предварительной мех.обработкой диам.375х295х100</t>
  </si>
  <si>
    <t>Итого с ТЗР 5%</t>
  </si>
  <si>
    <t>Итого  по МНВ с К=1,022</t>
  </si>
  <si>
    <t xml:space="preserve">Итого  по МНВ </t>
  </si>
  <si>
    <t>Итого матариалы Подрядчика</t>
  </si>
  <si>
    <t>Итого матариалы Подрядчика с ТЗР 5%</t>
  </si>
  <si>
    <t>Ремонт вакуумной системы с устранением неплотностей и заменой прокладок</t>
  </si>
  <si>
    <t>(2) 0114010101</t>
  </si>
  <si>
    <t>Итого (кроме п. 1; 68.1; 74.2; 79.3)</t>
  </si>
  <si>
    <t>Итого  с К=1,0 (п. 1; 68.1; 74.2; 79.3)</t>
  </si>
  <si>
    <t>Расчёт максимальной цены №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</si>
</sst>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_)"/>
    <numFmt numFmtId="165" formatCode="#,##0.00_ ;\-#,##0.00\ "/>
    <numFmt numFmtId="166" formatCode="#,##0.0"/>
    <numFmt numFmtId="167" formatCode="0.0"/>
  </numFmts>
  <fonts count="4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Arial Cyr"/>
    </font>
    <font>
      <b/>
      <sz val="10"/>
      <color indexed="8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20"/>
      <color rgb="FFFF0000"/>
      <name val="Times New Roman"/>
      <family val="1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Arial Cyr"/>
    </font>
    <font>
      <sz val="9"/>
      <name val="Times New Roman"/>
      <family val="1"/>
    </font>
    <font>
      <b/>
      <sz val="12"/>
      <name val="Times New Roman"/>
      <family val="1"/>
    </font>
    <font>
      <b/>
      <sz val="12"/>
      <name val="Arial Cy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3">
    <xf numFmtId="0" fontId="0" fillId="0" borderId="0"/>
    <xf numFmtId="43" fontId="20" fillId="0" borderId="0" applyFont="0" applyFill="0" applyBorder="0" applyAlignment="0" applyProtection="0"/>
    <xf numFmtId="0" fontId="22" fillId="0" borderId="0">
      <alignment horizontal="left" vertical="top"/>
    </xf>
    <xf numFmtId="0" fontId="23" fillId="0" borderId="0">
      <alignment horizontal="right" vertical="top"/>
    </xf>
    <xf numFmtId="0" fontId="24" fillId="0" borderId="0">
      <alignment horizontal="righ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4" fillId="0" borderId="0">
      <alignment horizontal="right" vertical="top"/>
    </xf>
    <xf numFmtId="0" fontId="25" fillId="0" borderId="0">
      <alignment horizontal="left" vertical="top"/>
    </xf>
    <xf numFmtId="0" fontId="26" fillId="0" borderId="0">
      <alignment horizontal="left" vertical="top"/>
    </xf>
    <xf numFmtId="0" fontId="27" fillId="0" borderId="0">
      <alignment horizontal="center" vertical="top"/>
    </xf>
    <xf numFmtId="0" fontId="26" fillId="0" borderId="0">
      <alignment horizontal="center" vertical="top"/>
    </xf>
    <xf numFmtId="0" fontId="26" fillId="0" borderId="0">
      <alignment horizontal="left" vertical="center"/>
    </xf>
    <xf numFmtId="0" fontId="22" fillId="0" borderId="5">
      <alignment horizontal="center" vertical="center"/>
    </xf>
    <xf numFmtId="0" fontId="22" fillId="0" borderId="8">
      <alignment horizontal="center" vertical="center"/>
    </xf>
    <xf numFmtId="0" fontId="22" fillId="0" borderId="8">
      <alignment horizontal="center" vertical="center"/>
    </xf>
    <xf numFmtId="0" fontId="22" fillId="0" borderId="8">
      <alignment horizontal="center" vertical="center"/>
    </xf>
    <xf numFmtId="0" fontId="22" fillId="0" borderId="8">
      <alignment horizontal="center" vertical="center"/>
    </xf>
    <xf numFmtId="0" fontId="22" fillId="0" borderId="8">
      <alignment horizontal="center" vertical="center"/>
    </xf>
    <xf numFmtId="0" fontId="22" fillId="0" borderId="3">
      <alignment horizontal="center" vertical="center"/>
    </xf>
    <xf numFmtId="0" fontId="22" fillId="0" borderId="5">
      <alignment horizontal="center" vertical="center"/>
    </xf>
    <xf numFmtId="0" fontId="22" fillId="0" borderId="8">
      <alignment horizontal="center" vertical="center"/>
    </xf>
    <xf numFmtId="0" fontId="22" fillId="0" borderId="8">
      <alignment horizontal="center" vertical="center"/>
    </xf>
    <xf numFmtId="0" fontId="22" fillId="0" borderId="8">
      <alignment horizontal="center" vertical="center"/>
    </xf>
    <xf numFmtId="0" fontId="22" fillId="0" borderId="8">
      <alignment horizontal="center" vertical="center"/>
    </xf>
    <xf numFmtId="0" fontId="24" fillId="0" borderId="13">
      <alignment horizontal="center" vertical="top"/>
    </xf>
    <xf numFmtId="0" fontId="24" fillId="0" borderId="13">
      <alignment horizontal="center" vertical="top"/>
    </xf>
    <xf numFmtId="0" fontId="22" fillId="0" borderId="0">
      <alignment horizontal="left" vertical="top"/>
    </xf>
    <xf numFmtId="0" fontId="22" fillId="0" borderId="0">
      <alignment horizontal="center" vertical="top"/>
    </xf>
    <xf numFmtId="0" fontId="22" fillId="0" borderId="0">
      <alignment horizontal="right" vertical="top"/>
    </xf>
    <xf numFmtId="0" fontId="28" fillId="0" borderId="8">
      <alignment horizontal="center" vertical="top"/>
    </xf>
    <xf numFmtId="0" fontId="22" fillId="0" borderId="8">
      <alignment horizontal="left" vertical="top"/>
    </xf>
    <xf numFmtId="0" fontId="28" fillId="0" borderId="8">
      <alignment horizontal="left" vertical="top"/>
    </xf>
    <xf numFmtId="0" fontId="22" fillId="0" borderId="8">
      <alignment horizontal="right" vertical="top"/>
    </xf>
    <xf numFmtId="0" fontId="22" fillId="0" borderId="8">
      <alignment horizontal="right" vertical="top"/>
    </xf>
    <xf numFmtId="0" fontId="22" fillId="0" borderId="8">
      <alignment horizontal="right" vertical="top"/>
    </xf>
    <xf numFmtId="0" fontId="22" fillId="0" borderId="8">
      <alignment horizontal="right" vertical="top"/>
    </xf>
    <xf numFmtId="0" fontId="22" fillId="0" borderId="8">
      <alignment horizontal="left" vertical="top"/>
    </xf>
    <xf numFmtId="0" fontId="22" fillId="0" borderId="8">
      <alignment horizontal="left" vertical="top"/>
    </xf>
    <xf numFmtId="0" fontId="24" fillId="0" borderId="6">
      <alignment horizontal="left" vertical="top"/>
    </xf>
    <xf numFmtId="0" fontId="24" fillId="0" borderId="6">
      <alignment horizontal="righ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righ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4" fillId="0" borderId="13">
      <alignment horizontal="center" vertical="top"/>
    </xf>
    <xf numFmtId="0" fontId="24" fillId="0" borderId="13">
      <alignment horizontal="center" vertical="top"/>
    </xf>
    <xf numFmtId="0" fontId="29" fillId="0" borderId="0">
      <alignment horizontal="left" vertical="top"/>
    </xf>
    <xf numFmtId="0" fontId="26" fillId="0" borderId="0">
      <alignment horizontal="left"/>
    </xf>
    <xf numFmtId="0" fontId="25" fillId="0" borderId="0">
      <alignment horizontal="left"/>
    </xf>
    <xf numFmtId="0" fontId="26" fillId="0" borderId="13">
      <alignment horizontal="left"/>
    </xf>
    <xf numFmtId="0" fontId="25" fillId="0" borderId="0">
      <alignment horizontal="left"/>
    </xf>
    <xf numFmtId="0" fontId="26" fillId="0" borderId="0">
      <alignment horizontal="left" vertical="top"/>
    </xf>
    <xf numFmtId="0" fontId="25" fillId="0" borderId="0">
      <alignment horizontal="left"/>
    </xf>
    <xf numFmtId="0" fontId="25" fillId="0" borderId="13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13">
      <alignment horizontal="left"/>
    </xf>
    <xf numFmtId="0" fontId="25" fillId="0" borderId="0">
      <alignment horizontal="left"/>
    </xf>
    <xf numFmtId="0" fontId="26" fillId="0" borderId="0">
      <alignment horizontal="left" vertical="top"/>
    </xf>
    <xf numFmtId="0" fontId="26" fillId="0" borderId="0">
      <alignment horizontal="left" vertical="top"/>
    </xf>
    <xf numFmtId="0" fontId="26" fillId="0" borderId="0">
      <alignment horizontal="left" vertical="top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left" vertical="top"/>
    </xf>
    <xf numFmtId="0" fontId="26" fillId="0" borderId="0">
      <alignment horizontal="left" vertical="top"/>
    </xf>
    <xf numFmtId="0" fontId="26" fillId="0" borderId="0">
      <alignment horizontal="left" vertical="top"/>
    </xf>
    <xf numFmtId="0" fontId="26" fillId="0" borderId="0">
      <alignment horizontal="left" vertical="center"/>
    </xf>
    <xf numFmtId="0" fontId="22" fillId="0" borderId="5">
      <alignment horizontal="center" vertical="center"/>
    </xf>
    <xf numFmtId="0" fontId="37" fillId="0" borderId="0"/>
    <xf numFmtId="0" fontId="27" fillId="0" borderId="0">
      <alignment horizontal="center" vertical="top"/>
    </xf>
    <xf numFmtId="0" fontId="26" fillId="0" borderId="0">
      <alignment horizontal="center" vertical="top"/>
    </xf>
    <xf numFmtId="0" fontId="26" fillId="0" borderId="0">
      <alignment horizontal="left" vertical="top"/>
    </xf>
    <xf numFmtId="0" fontId="22" fillId="0" borderId="8">
      <alignment horizontal="center" vertical="center"/>
    </xf>
    <xf numFmtId="0" fontId="22" fillId="0" borderId="8">
      <alignment horizontal="center" vertical="center"/>
    </xf>
    <xf numFmtId="0" fontId="22" fillId="0" borderId="3">
      <alignment horizontal="center" vertical="center"/>
    </xf>
    <xf numFmtId="0" fontId="22" fillId="0" borderId="5">
      <alignment horizontal="center" vertical="center"/>
    </xf>
    <xf numFmtId="0" fontId="22" fillId="0" borderId="8">
      <alignment horizontal="center" vertical="center"/>
    </xf>
    <xf numFmtId="0" fontId="22" fillId="0" borderId="8">
      <alignment horizontal="center" vertical="center"/>
    </xf>
    <xf numFmtId="0" fontId="22" fillId="0" borderId="8">
      <alignment horizontal="right" vertical="top"/>
    </xf>
    <xf numFmtId="0" fontId="22" fillId="0" borderId="8">
      <alignment horizontal="right" vertical="top"/>
    </xf>
    <xf numFmtId="0" fontId="22" fillId="0" borderId="8">
      <alignment horizontal="right" vertical="top"/>
    </xf>
    <xf numFmtId="0" fontId="28" fillId="0" borderId="8">
      <alignment horizontal="center" vertical="top"/>
    </xf>
    <xf numFmtId="0" fontId="28" fillId="0" borderId="8">
      <alignment horizontal="left" vertical="top"/>
    </xf>
    <xf numFmtId="0" fontId="22" fillId="0" borderId="8">
      <alignment horizontal="left" vertical="top"/>
    </xf>
    <xf numFmtId="0" fontId="22" fillId="0" borderId="8">
      <alignment horizontal="left" vertical="top"/>
    </xf>
    <xf numFmtId="0" fontId="22" fillId="0" borderId="8">
      <alignment horizontal="left" vertical="top"/>
    </xf>
    <xf numFmtId="0" fontId="24" fillId="0" borderId="6">
      <alignment horizontal="right" vertical="top"/>
    </xf>
    <xf numFmtId="0" fontId="24" fillId="0" borderId="6">
      <alignment horizontal="left" vertical="top"/>
    </xf>
    <xf numFmtId="0" fontId="25" fillId="0" borderId="0">
      <alignment horizontal="right" vertical="top"/>
    </xf>
    <xf numFmtId="0" fontId="25" fillId="0" borderId="0">
      <alignment horizontal="righ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/>
    </xf>
    <xf numFmtId="0" fontId="25" fillId="0" borderId="0">
      <alignment horizontal="left"/>
    </xf>
    <xf numFmtId="0" fontId="26" fillId="0" borderId="13">
      <alignment horizontal="left"/>
    </xf>
    <xf numFmtId="0" fontId="26" fillId="0" borderId="0">
      <alignment horizontal="left"/>
    </xf>
    <xf numFmtId="0" fontId="29" fillId="0" borderId="0">
      <alignment horizontal="left" vertical="top"/>
    </xf>
    <xf numFmtId="0" fontId="26" fillId="0" borderId="0">
      <alignment horizontal="left"/>
    </xf>
  </cellStyleXfs>
  <cellXfs count="367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/>
    <xf numFmtId="4" fontId="3" fillId="0" borderId="0" xfId="0" applyNumberFormat="1" applyFont="1"/>
    <xf numFmtId="0" fontId="2" fillId="0" borderId="0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4" fontId="12" fillId="0" borderId="8" xfId="0" applyNumberFormat="1" applyFont="1" applyFill="1" applyBorder="1" applyAlignment="1">
      <alignment horizontal="center"/>
    </xf>
    <xf numFmtId="0" fontId="2" fillId="0" borderId="0" xfId="0" applyFont="1"/>
    <xf numFmtId="0" fontId="1" fillId="0" borderId="8" xfId="0" applyFont="1" applyFill="1" applyBorder="1" applyAlignment="1" applyProtection="1">
      <alignment horizontal="right" vertical="top" wrapText="1"/>
      <protection locked="0"/>
    </xf>
    <xf numFmtId="0" fontId="2" fillId="0" borderId="0" xfId="0" applyFont="1" applyBorder="1"/>
    <xf numFmtId="4" fontId="9" fillId="0" borderId="8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center" wrapText="1"/>
    </xf>
    <xf numFmtId="0" fontId="31" fillId="0" borderId="0" xfId="0" applyFont="1"/>
    <xf numFmtId="0" fontId="14" fillId="0" borderId="0" xfId="0" applyFont="1" applyBorder="1"/>
    <xf numFmtId="167" fontId="14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left"/>
    </xf>
    <xf numFmtId="0" fontId="30" fillId="0" borderId="0" xfId="0" applyFont="1" applyAlignment="1">
      <alignment horizontal="left"/>
    </xf>
    <xf numFmtId="0" fontId="1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164" fontId="14" fillId="0" borderId="8" xfId="0" applyNumberFormat="1" applyFont="1" applyBorder="1" applyAlignment="1">
      <alignment horizontal="center"/>
    </xf>
    <xf numFmtId="164" fontId="14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164" fontId="14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 applyAlignment="1">
      <alignment horizontal="center"/>
    </xf>
    <xf numFmtId="0" fontId="30" fillId="0" borderId="0" xfId="0" applyFont="1"/>
    <xf numFmtId="167" fontId="32" fillId="0" borderId="0" xfId="0" applyNumberFormat="1" applyFont="1" applyBorder="1" applyAlignment="1">
      <alignment horizontal="center"/>
    </xf>
    <xf numFmtId="0" fontId="32" fillId="0" borderId="0" xfId="0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/>
    </xf>
    <xf numFmtId="164" fontId="14" fillId="0" borderId="2" xfId="0" applyNumberFormat="1" applyFont="1" applyBorder="1" applyAlignment="1">
      <alignment horizontal="left" wrapText="1"/>
    </xf>
    <xf numFmtId="0" fontId="25" fillId="0" borderId="0" xfId="55" quotePrefix="1" applyAlignment="1">
      <alignment horizontal="left" wrapText="1"/>
    </xf>
    <xf numFmtId="0" fontId="25" fillId="0" borderId="13" xfId="56" quotePrefix="1" applyAlignment="1">
      <alignment horizontal="left" wrapText="1"/>
    </xf>
    <xf numFmtId="0" fontId="22" fillId="0" borderId="5" xfId="71" quotePrefix="1" applyAlignment="1">
      <alignment horizontal="center" vertical="center" wrapText="1"/>
    </xf>
    <xf numFmtId="0" fontId="22" fillId="0" borderId="8" xfId="16" quotePrefix="1" applyAlignment="1">
      <alignment horizontal="center" vertical="center" wrapText="1"/>
    </xf>
    <xf numFmtId="0" fontId="22" fillId="0" borderId="8" xfId="18" quotePrefix="1" applyBorder="1" applyAlignment="1">
      <alignment horizontal="center" vertical="center" wrapText="1"/>
    </xf>
    <xf numFmtId="0" fontId="22" fillId="0" borderId="3" xfId="19" applyNumberFormat="1" applyAlignment="1">
      <alignment horizontal="center" vertical="center" wrapText="1"/>
    </xf>
    <xf numFmtId="0" fontId="22" fillId="0" borderId="8" xfId="22" applyNumberFormat="1" applyAlignment="1">
      <alignment horizontal="center" vertical="center" wrapText="1"/>
    </xf>
    <xf numFmtId="0" fontId="22" fillId="0" borderId="8" xfId="35" applyNumberFormat="1" applyAlignment="1">
      <alignment horizontal="center" vertical="top" wrapText="1"/>
    </xf>
    <xf numFmtId="0" fontId="28" fillId="0" borderId="8" xfId="30" quotePrefix="1" applyAlignment="1">
      <alignment horizontal="left" vertical="top" wrapText="1"/>
    </xf>
    <xf numFmtId="0" fontId="22" fillId="0" borderId="8" xfId="31" applyNumberFormat="1" applyAlignment="1">
      <alignment horizontal="right" vertical="top" wrapText="1"/>
    </xf>
    <xf numFmtId="0" fontId="22" fillId="0" borderId="8" xfId="31" applyNumberFormat="1" applyBorder="1" applyAlignment="1">
      <alignment horizontal="right" vertical="top" wrapText="1"/>
    </xf>
    <xf numFmtId="0" fontId="22" fillId="0" borderId="9" xfId="29" applyBorder="1" applyAlignment="1">
      <alignment horizontal="right" vertical="top" wrapText="1"/>
    </xf>
    <xf numFmtId="0" fontId="22" fillId="0" borderId="2" xfId="29" applyBorder="1" applyAlignment="1">
      <alignment horizontal="right" vertical="top" wrapText="1"/>
    </xf>
    <xf numFmtId="0" fontId="22" fillId="0" borderId="8" xfId="29" applyNumberFormat="1" applyBorder="1" applyAlignment="1">
      <alignment horizontal="right" vertical="top" wrapText="1"/>
    </xf>
    <xf numFmtId="0" fontId="22" fillId="0" borderId="8" xfId="18" quotePrefix="1" applyAlignment="1">
      <alignment horizontal="center" vertical="center" wrapText="1"/>
    </xf>
    <xf numFmtId="0" fontId="22" fillId="0" borderId="10" xfId="29" applyNumberFormat="1" applyBorder="1" applyAlignment="1">
      <alignment horizontal="right" vertical="top" wrapText="1"/>
    </xf>
    <xf numFmtId="0" fontId="22" fillId="0" borderId="12" xfId="29" applyNumberFormat="1" applyBorder="1" applyAlignment="1">
      <alignment horizontal="right" vertical="top" wrapText="1"/>
    </xf>
    <xf numFmtId="0" fontId="22" fillId="0" borderId="3" xfId="29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28" fillId="0" borderId="8" xfId="30" applyNumberFormat="1" applyAlignment="1">
      <alignment horizontal="center" vertical="top" wrapText="1"/>
    </xf>
    <xf numFmtId="0" fontId="22" fillId="0" borderId="8" xfId="36" applyAlignment="1">
      <alignment horizontal="right" vertical="top" wrapText="1"/>
    </xf>
    <xf numFmtId="0" fontId="22" fillId="0" borderId="8" xfId="36" applyNumberFormat="1" applyAlignment="1">
      <alignment horizontal="right" vertical="top" wrapText="1"/>
    </xf>
    <xf numFmtId="0" fontId="22" fillId="0" borderId="8" xfId="37" quotePrefix="1" applyAlignment="1">
      <alignment horizontal="left" vertical="top" wrapText="1"/>
    </xf>
    <xf numFmtId="0" fontId="25" fillId="0" borderId="6" xfId="40" applyNumberFormat="1" applyFont="1" applyAlignment="1">
      <alignment horizontal="right" vertical="top" wrapText="1"/>
    </xf>
    <xf numFmtId="4" fontId="15" fillId="0" borderId="0" xfId="0" applyNumberFormat="1" applyFont="1" applyAlignment="1">
      <alignment horizontal="left" wrapText="1"/>
    </xf>
    <xf numFmtId="0" fontId="0" fillId="0" borderId="0" xfId="0" applyFill="1"/>
    <xf numFmtId="0" fontId="0" fillId="0" borderId="0" xfId="0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4" fontId="1" fillId="2" borderId="0" xfId="0" applyNumberFormat="1" applyFont="1" applyFill="1" applyAlignment="1">
      <alignment horizontal="left" wrapText="1"/>
    </xf>
    <xf numFmtId="2" fontId="1" fillId="2" borderId="0" xfId="0" applyNumberFormat="1" applyFont="1" applyFill="1" applyAlignment="1">
      <alignment horizontal="left" wrapText="1"/>
    </xf>
    <xf numFmtId="0" fontId="14" fillId="2" borderId="0" xfId="0" applyFont="1" applyFill="1" applyAlignment="1">
      <alignment horizontal="left" wrapText="1"/>
    </xf>
    <xf numFmtId="0" fontId="0" fillId="0" borderId="0" xfId="0"/>
    <xf numFmtId="0" fontId="35" fillId="0" borderId="0" xfId="0" applyFont="1"/>
    <xf numFmtId="0" fontId="0" fillId="0" borderId="0" xfId="0"/>
    <xf numFmtId="2" fontId="14" fillId="2" borderId="0" xfId="0" applyNumberFormat="1" applyFont="1" applyFill="1" applyAlignment="1">
      <alignment horizontal="left" wrapText="1"/>
    </xf>
    <xf numFmtId="4" fontId="6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40" fillId="0" borderId="0" xfId="0" applyFont="1"/>
    <xf numFmtId="0" fontId="1" fillId="0" borderId="3" xfId="0" applyFont="1" applyFill="1" applyBorder="1" applyAlignment="1" applyProtection="1">
      <alignment horizontal="right" vertical="top" wrapText="1"/>
      <protection locked="0"/>
    </xf>
    <xf numFmtId="4" fontId="14" fillId="0" borderId="8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left" wrapText="1"/>
    </xf>
    <xf numFmtId="4" fontId="14" fillId="0" borderId="5" xfId="0" applyNumberFormat="1" applyFont="1" applyFill="1" applyBorder="1" applyAlignment="1">
      <alignment horizontal="center" wrapText="1"/>
    </xf>
    <xf numFmtId="4" fontId="1" fillId="0" borderId="5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left" wrapText="1"/>
    </xf>
    <xf numFmtId="0" fontId="41" fillId="0" borderId="4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" fontId="8" fillId="0" borderId="8" xfId="0" applyNumberFormat="1" applyFont="1" applyFill="1" applyBorder="1" applyAlignment="1">
      <alignment horizontal="center" wrapText="1"/>
    </xf>
    <xf numFmtId="49" fontId="13" fillId="0" borderId="8" xfId="0" applyNumberFormat="1" applyFont="1" applyFill="1" applyBorder="1" applyAlignment="1">
      <alignment horizont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left" wrapText="1"/>
    </xf>
    <xf numFmtId="0" fontId="13" fillId="0" borderId="8" xfId="0" applyFont="1" applyFill="1" applyBorder="1" applyAlignment="1">
      <alignment horizontal="left" wrapText="1"/>
    </xf>
    <xf numFmtId="49" fontId="14" fillId="0" borderId="8" xfId="0" applyNumberFormat="1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wrapText="1"/>
    </xf>
    <xf numFmtId="49" fontId="8" fillId="0" borderId="8" xfId="0" applyNumberFormat="1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justify" vertical="center"/>
    </xf>
    <xf numFmtId="0" fontId="7" fillId="0" borderId="8" xfId="0" applyFont="1" applyFill="1" applyBorder="1" applyAlignment="1">
      <alignment wrapText="1"/>
    </xf>
    <xf numFmtId="0" fontId="13" fillId="0" borderId="8" xfId="0" applyFont="1" applyFill="1" applyBorder="1" applyAlignment="1">
      <alignment vertical="top" wrapText="1"/>
    </xf>
    <xf numFmtId="4" fontId="13" fillId="0" borderId="8" xfId="0" applyNumberFormat="1" applyFont="1" applyFill="1" applyBorder="1" applyAlignment="1">
      <alignment horizontal="center" wrapText="1"/>
    </xf>
    <xf numFmtId="0" fontId="7" fillId="0" borderId="8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166" fontId="8" fillId="0" borderId="8" xfId="0" applyNumberFormat="1" applyFont="1" applyFill="1" applyBorder="1" applyAlignment="1">
      <alignment horizontal="center" wrapText="1"/>
    </xf>
    <xf numFmtId="0" fontId="13" fillId="0" borderId="8" xfId="0" applyFont="1" applyFill="1" applyBorder="1" applyAlignment="1">
      <alignment wrapText="1"/>
    </xf>
    <xf numFmtId="0" fontId="13" fillId="0" borderId="8" xfId="0" applyFont="1" applyFill="1" applyBorder="1" applyAlignment="1">
      <alignment horizontal="justify" vertical="center"/>
    </xf>
    <xf numFmtId="0" fontId="17" fillId="0" borderId="8" xfId="0" applyFont="1" applyFill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4" fontId="17" fillId="0" borderId="8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wrapText="1"/>
    </xf>
    <xf numFmtId="4" fontId="8" fillId="0" borderId="5" xfId="0" applyNumberFormat="1" applyFont="1" applyFill="1" applyBorder="1" applyAlignment="1">
      <alignment horizontal="center" wrapText="1"/>
    </xf>
    <xf numFmtId="1" fontId="18" fillId="0" borderId="8" xfId="0" applyNumberFormat="1" applyFont="1" applyFill="1" applyBorder="1" applyAlignment="1">
      <alignment horizontal="center" wrapText="1"/>
    </xf>
    <xf numFmtId="0" fontId="18" fillId="0" borderId="8" xfId="0" applyFont="1" applyFill="1" applyBorder="1" applyAlignment="1">
      <alignment horizontal="center"/>
    </xf>
    <xf numFmtId="1" fontId="17" fillId="0" borderId="8" xfId="0" applyNumberFormat="1" applyFont="1" applyFill="1" applyBorder="1" applyAlignment="1">
      <alignment horizontal="center"/>
    </xf>
    <xf numFmtId="167" fontId="17" fillId="0" borderId="8" xfId="0" applyNumberFormat="1" applyFont="1" applyFill="1" applyBorder="1" applyAlignment="1">
      <alignment horizontal="center"/>
    </xf>
    <xf numFmtId="4" fontId="18" fillId="0" borderId="8" xfId="0" applyNumberFormat="1" applyFont="1" applyFill="1" applyBorder="1" applyAlignment="1">
      <alignment horizontal="center"/>
    </xf>
    <xf numFmtId="0" fontId="18" fillId="0" borderId="8" xfId="0" applyFont="1" applyFill="1" applyBorder="1" applyAlignment="1">
      <alignment horizontal="left" vertical="top" wrapText="1"/>
    </xf>
    <xf numFmtId="0" fontId="17" fillId="0" borderId="1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wrapText="1"/>
    </xf>
    <xf numFmtId="1" fontId="1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4" fontId="8" fillId="0" borderId="6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0" fontId="17" fillId="0" borderId="8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center" vertical="center"/>
    </xf>
    <xf numFmtId="1" fontId="17" fillId="0" borderId="8" xfId="0" applyNumberFormat="1" applyFont="1" applyFill="1" applyBorder="1" applyAlignment="1">
      <alignment horizontal="center" vertical="center"/>
    </xf>
    <xf numFmtId="167" fontId="17" fillId="0" borderId="8" xfId="0" applyNumberFormat="1" applyFont="1" applyFill="1" applyBorder="1" applyAlignment="1">
      <alignment horizontal="center" vertical="center"/>
    </xf>
    <xf numFmtId="4" fontId="17" fillId="0" borderId="8" xfId="0" applyNumberFormat="1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wrapText="1"/>
    </xf>
    <xf numFmtId="0" fontId="17" fillId="0" borderId="12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center" vertical="top" wrapText="1"/>
    </xf>
    <xf numFmtId="4" fontId="7" fillId="0" borderId="5" xfId="0" applyNumberFormat="1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4" fontId="1" fillId="0" borderId="8" xfId="0" applyNumberFormat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wrapText="1"/>
    </xf>
    <xf numFmtId="49" fontId="14" fillId="0" borderId="4" xfId="0" applyNumberFormat="1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 wrapText="1"/>
    </xf>
    <xf numFmtId="0" fontId="14" fillId="0" borderId="6" xfId="0" applyFont="1" applyFill="1" applyBorder="1" applyAlignment="1">
      <alignment wrapText="1"/>
    </xf>
    <xf numFmtId="0" fontId="14" fillId="0" borderId="6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 wrapText="1"/>
    </xf>
    <xf numFmtId="0" fontId="14" fillId="0" borderId="8" xfId="0" applyFont="1" applyFill="1" applyBorder="1" applyAlignment="1">
      <alignment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vertical="center"/>
    </xf>
    <xf numFmtId="2" fontId="1" fillId="0" borderId="5" xfId="0" applyNumberFormat="1" applyFont="1" applyFill="1" applyBorder="1" applyAlignment="1">
      <alignment horizont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/>
    </xf>
    <xf numFmtId="164" fontId="1" fillId="0" borderId="0" xfId="0" applyNumberFormat="1" applyFont="1" applyFill="1" applyBorder="1"/>
    <xf numFmtId="0" fontId="1" fillId="0" borderId="0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Border="1" applyAlignment="1"/>
    <xf numFmtId="165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 wrapText="1"/>
    </xf>
    <xf numFmtId="2" fontId="1" fillId="0" borderId="0" xfId="0" applyNumberFormat="1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4" fillId="0" borderId="10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4" fontId="15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/>
    <xf numFmtId="0" fontId="12" fillId="0" borderId="0" xfId="0" applyFont="1" applyFill="1"/>
    <xf numFmtId="4" fontId="38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/>
    <xf numFmtId="49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/>
    <xf numFmtId="4" fontId="1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2" fontId="1" fillId="0" borderId="0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2" fontId="2" fillId="0" borderId="0" xfId="0" applyNumberFormat="1" applyFont="1" applyFill="1" applyBorder="1" applyAlignment="1">
      <alignment horizontal="left"/>
    </xf>
    <xf numFmtId="4" fontId="36" fillId="0" borderId="0" xfId="0" applyNumberFormat="1" applyFont="1" applyFill="1"/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Alignment="1">
      <alignment horizontal="left" wrapText="1"/>
    </xf>
    <xf numFmtId="2" fontId="13" fillId="0" borderId="0" xfId="0" applyNumberFormat="1" applyFont="1" applyFill="1" applyAlignment="1">
      <alignment horizontal="left" wrapText="1"/>
    </xf>
    <xf numFmtId="0" fontId="39" fillId="0" borderId="0" xfId="0" applyFont="1" applyFill="1" applyAlignment="1">
      <alignment horizontal="left" wrapText="1"/>
    </xf>
    <xf numFmtId="0" fontId="35" fillId="0" borderId="0" xfId="0" applyFont="1" applyFill="1"/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2" xfId="0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" fillId="0" borderId="3" xfId="0" applyFont="1" applyFill="1" applyBorder="1" applyAlignment="1" applyProtection="1">
      <alignment horizontal="center" vertical="top" wrapText="1"/>
      <protection locked="0"/>
    </xf>
    <xf numFmtId="0" fontId="1" fillId="0" borderId="4" xfId="0" applyFont="1" applyFill="1" applyBorder="1" applyAlignment="1" applyProtection="1">
      <alignment horizontal="center" vertical="top" wrapText="1"/>
      <protection locked="0"/>
    </xf>
    <xf numFmtId="0" fontId="1" fillId="0" borderId="5" xfId="0" applyFont="1" applyFill="1" applyBorder="1" applyAlignment="1" applyProtection="1">
      <alignment horizontal="center" vertical="top" wrapText="1"/>
      <protection locked="0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14" fillId="0" borderId="0" xfId="0" applyFont="1" applyBorder="1" applyAlignment="1">
      <alignment horizontal="left"/>
    </xf>
    <xf numFmtId="0" fontId="30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/>
    </xf>
    <xf numFmtId="0" fontId="14" fillId="0" borderId="0" xfId="0" applyFont="1" applyAlignment="1">
      <alignment horizontal="left"/>
    </xf>
    <xf numFmtId="0" fontId="32" fillId="0" borderId="0" xfId="0" applyFont="1" applyBorder="1" applyAlignment="1">
      <alignment horizontal="left"/>
    </xf>
    <xf numFmtId="0" fontId="33" fillId="0" borderId="0" xfId="0" applyFont="1" applyAlignment="1">
      <alignment horizontal="left"/>
    </xf>
    <xf numFmtId="2" fontId="32" fillId="0" borderId="0" xfId="0" applyNumberFormat="1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26" fillId="0" borderId="0" xfId="9" quotePrefix="1" applyAlignment="1">
      <alignment horizontal="left" vertical="top" wrapText="1"/>
    </xf>
    <xf numFmtId="0" fontId="0" fillId="0" borderId="0" xfId="0" applyAlignment="1">
      <alignment wrapText="1"/>
    </xf>
    <xf numFmtId="0" fontId="22" fillId="0" borderId="0" xfId="2" quotePrefix="1" applyAlignment="1">
      <alignment horizontal="left" vertical="top" wrapText="1"/>
    </xf>
    <xf numFmtId="0" fontId="23" fillId="0" borderId="0" xfId="3" quotePrefix="1" applyAlignment="1">
      <alignment horizontal="right" vertical="top" wrapText="1"/>
    </xf>
    <xf numFmtId="0" fontId="24" fillId="0" borderId="0" xfId="4" quotePrefix="1" applyAlignment="1">
      <alignment horizontal="right" vertical="top" wrapText="1"/>
    </xf>
    <xf numFmtId="0" fontId="25" fillId="0" borderId="0" xfId="5" quotePrefix="1" applyAlignment="1">
      <alignment horizontal="left" vertical="top" wrapText="1"/>
    </xf>
    <xf numFmtId="0" fontId="25" fillId="0" borderId="0" xfId="6" quotePrefix="1" applyAlignment="1">
      <alignment horizontal="left" vertical="top" wrapText="1"/>
    </xf>
    <xf numFmtId="0" fontId="24" fillId="0" borderId="0" xfId="7" quotePrefix="1" applyAlignment="1">
      <alignment horizontal="right" vertical="top" wrapText="1"/>
    </xf>
    <xf numFmtId="0" fontId="25" fillId="0" borderId="0" xfId="8" quotePrefix="1" applyAlignment="1">
      <alignment horizontal="left" vertical="top" wrapText="1"/>
    </xf>
    <xf numFmtId="0" fontId="25" fillId="0" borderId="0" xfId="57" quotePrefix="1" applyAlignment="1">
      <alignment horizontal="left" wrapText="1"/>
    </xf>
    <xf numFmtId="0" fontId="25" fillId="0" borderId="0" xfId="58" quotePrefix="1" applyAlignment="1">
      <alignment horizontal="left" wrapText="1"/>
    </xf>
    <xf numFmtId="0" fontId="25" fillId="0" borderId="0" xfId="59" quotePrefix="1" applyAlignment="1">
      <alignment horizontal="left" wrapText="1"/>
    </xf>
    <xf numFmtId="0" fontId="25" fillId="0" borderId="13" xfId="60" quotePrefix="1" applyAlignment="1">
      <alignment horizontal="left" wrapText="1"/>
    </xf>
    <xf numFmtId="0" fontId="0" fillId="0" borderId="13" xfId="0" applyBorder="1" applyAlignment="1">
      <alignment wrapText="1"/>
    </xf>
    <xf numFmtId="0" fontId="25" fillId="0" borderId="0" xfId="61" quotePrefix="1" applyAlignment="1">
      <alignment horizontal="left" wrapText="1"/>
    </xf>
    <xf numFmtId="0" fontId="26" fillId="0" borderId="0" xfId="62" quotePrefix="1" applyAlignment="1">
      <alignment horizontal="left" vertical="top" wrapText="1"/>
    </xf>
    <xf numFmtId="0" fontId="26" fillId="0" borderId="0" xfId="63" quotePrefix="1" applyAlignment="1">
      <alignment horizontal="left" vertical="top" wrapText="1"/>
    </xf>
    <xf numFmtId="0" fontId="26" fillId="0" borderId="0" xfId="64" quotePrefix="1" applyAlignment="1">
      <alignment horizontal="left" vertical="top" wrapText="1"/>
    </xf>
    <xf numFmtId="0" fontId="26" fillId="0" borderId="0" xfId="54" quotePrefix="1" applyAlignment="1">
      <alignment horizontal="center" vertical="top" wrapText="1"/>
    </xf>
    <xf numFmtId="0" fontId="27" fillId="0" borderId="0" xfId="10" quotePrefix="1" applyAlignment="1">
      <alignment horizontal="center" vertical="top" wrapText="1"/>
    </xf>
    <xf numFmtId="0" fontId="26" fillId="0" borderId="0" xfId="11" quotePrefix="1" applyAlignment="1">
      <alignment horizontal="left" vertical="top" wrapText="1"/>
    </xf>
    <xf numFmtId="0" fontId="26" fillId="0" borderId="0" xfId="65" quotePrefix="1" applyAlignment="1">
      <alignment horizontal="left" vertical="top" wrapText="1"/>
    </xf>
    <xf numFmtId="0" fontId="26" fillId="0" borderId="0" xfId="66" applyNumberFormat="1" applyAlignment="1">
      <alignment horizontal="right" vertical="top" wrapText="1"/>
    </xf>
    <xf numFmtId="0" fontId="26" fillId="0" borderId="0" xfId="67" quotePrefix="1" applyAlignment="1">
      <alignment horizontal="left" vertical="top" wrapText="1"/>
    </xf>
    <xf numFmtId="0" fontId="26" fillId="0" borderId="0" xfId="68" quotePrefix="1" applyAlignment="1">
      <alignment horizontal="left" vertical="top" wrapText="1"/>
    </xf>
    <xf numFmtId="0" fontId="26" fillId="0" borderId="0" xfId="69" quotePrefix="1" applyAlignment="1">
      <alignment horizontal="left" vertical="top" wrapText="1"/>
    </xf>
    <xf numFmtId="0" fontId="24" fillId="0" borderId="4" xfId="26" quotePrefix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26" fillId="0" borderId="13" xfId="70" quotePrefix="1" applyBorder="1" applyAlignment="1">
      <alignment horizontal="left" vertical="center" wrapText="1"/>
    </xf>
    <xf numFmtId="0" fontId="22" fillId="0" borderId="3" xfId="13" quotePrefix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26" fillId="0" borderId="3" xfId="12" quotePrefix="1" applyBorder="1" applyAlignment="1">
      <alignment horizontal="center" vertical="center" wrapText="1"/>
    </xf>
    <xf numFmtId="0" fontId="22" fillId="0" borderId="3" xfId="15" quotePrefix="1" applyBorder="1" applyAlignment="1">
      <alignment horizontal="center" vertical="center" wrapText="1"/>
    </xf>
    <xf numFmtId="0" fontId="22" fillId="0" borderId="3" xfId="14" quotePrefix="1" applyBorder="1" applyAlignment="1">
      <alignment horizontal="center" vertical="center" wrapText="1"/>
    </xf>
    <xf numFmtId="0" fontId="22" fillId="0" borderId="3" xfId="17" quotePrefix="1" applyBorder="1" applyAlignment="1">
      <alignment horizontal="center" vertical="center" wrapText="1"/>
    </xf>
    <xf numFmtId="0" fontId="22" fillId="0" borderId="3" xfId="24" applyNumberFormat="1" applyBorder="1" applyAlignment="1">
      <alignment horizontal="center" vertical="center" wrapText="1"/>
    </xf>
    <xf numFmtId="0" fontId="24" fillId="0" borderId="3" xfId="25" applyNumberFormat="1" applyBorder="1" applyAlignment="1">
      <alignment horizontal="center" vertical="center" wrapText="1"/>
    </xf>
    <xf numFmtId="0" fontId="22" fillId="0" borderId="3" xfId="20" applyNumberFormat="1" applyBorder="1" applyAlignment="1">
      <alignment horizontal="center" vertical="center" wrapText="1"/>
    </xf>
    <xf numFmtId="0" fontId="22" fillId="0" borderId="3" xfId="21" applyNumberFormat="1" applyBorder="1" applyAlignment="1">
      <alignment horizontal="center" vertical="center" wrapText="1"/>
    </xf>
    <xf numFmtId="0" fontId="22" fillId="0" borderId="3" xfId="23" applyNumberFormat="1" applyBorder="1" applyAlignment="1">
      <alignment horizontal="center" vertical="center" wrapText="1"/>
    </xf>
    <xf numFmtId="0" fontId="28" fillId="0" borderId="3" xfId="32" quotePrefix="1" applyBorder="1" applyAlignment="1">
      <alignment horizontal="left" vertical="top" wrapText="1"/>
    </xf>
    <xf numFmtId="0" fontId="22" fillId="0" borderId="3" xfId="33" quotePrefix="1" applyBorder="1" applyAlignment="1">
      <alignment horizontal="left" vertical="top" wrapText="1"/>
    </xf>
    <xf numFmtId="0" fontId="22" fillId="0" borderId="3" xfId="34" quotePrefix="1" applyBorder="1" applyAlignment="1">
      <alignment horizontal="left" vertical="top" wrapText="1"/>
    </xf>
    <xf numFmtId="0" fontId="22" fillId="0" borderId="3" xfId="36" quotePrefix="1" applyBorder="1" applyAlignment="1">
      <alignment horizontal="right" vertical="top" wrapText="1"/>
    </xf>
    <xf numFmtId="0" fontId="22" fillId="0" borderId="3" xfId="27" applyNumberFormat="1" applyBorder="1" applyAlignment="1">
      <alignment horizontal="right" vertical="top" wrapText="1"/>
    </xf>
    <xf numFmtId="0" fontId="22" fillId="0" borderId="3" xfId="28" applyNumberFormat="1" applyBorder="1" applyAlignment="1">
      <alignment horizontal="right" vertical="top" wrapText="1"/>
    </xf>
    <xf numFmtId="0" fontId="22" fillId="0" borderId="4" xfId="37" quotePrefix="1" applyBorder="1" applyAlignment="1">
      <alignment horizontal="left" vertical="top" wrapText="1"/>
    </xf>
    <xf numFmtId="0" fontId="22" fillId="0" borderId="8" xfId="37" quotePrefix="1" applyBorder="1" applyAlignment="1">
      <alignment horizontal="left" vertical="top" wrapText="1"/>
    </xf>
    <xf numFmtId="0" fontId="25" fillId="0" borderId="0" xfId="44" quotePrefix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4" fillId="0" borderId="0" xfId="39" quotePrefix="1" applyBorder="1" applyAlignment="1">
      <alignment horizontal="left" vertical="top" wrapText="1"/>
    </xf>
    <xf numFmtId="0" fontId="24" fillId="0" borderId="0" xfId="40" quotePrefix="1" applyBorder="1" applyAlignment="1">
      <alignment horizontal="right" vertical="top" wrapText="1"/>
    </xf>
    <xf numFmtId="43" fontId="24" fillId="0" borderId="0" xfId="1" applyFont="1" applyBorder="1" applyAlignment="1">
      <alignment horizontal="right" vertical="top" wrapText="1"/>
    </xf>
    <xf numFmtId="43" fontId="34" fillId="0" borderId="0" xfId="1" applyFont="1" applyBorder="1" applyAlignment="1">
      <alignment wrapText="1"/>
    </xf>
    <xf numFmtId="0" fontId="24" fillId="0" borderId="0" xfId="43" quotePrefix="1" applyFont="1" applyBorder="1" applyAlignment="1">
      <alignment horizontal="left" vertical="top" wrapText="1"/>
    </xf>
    <xf numFmtId="0" fontId="34" fillId="0" borderId="0" xfId="0" applyFont="1" applyBorder="1" applyAlignment="1">
      <alignment wrapText="1"/>
    </xf>
    <xf numFmtId="0" fontId="24" fillId="0" borderId="0" xfId="47" quotePrefix="1" applyBorder="1" applyAlignment="1">
      <alignment horizontal="left" vertical="top" wrapText="1"/>
    </xf>
    <xf numFmtId="0" fontId="25" fillId="0" borderId="0" xfId="46" quotePrefix="1" applyBorder="1" applyAlignment="1">
      <alignment horizontal="left" wrapText="1"/>
    </xf>
    <xf numFmtId="0" fontId="25" fillId="0" borderId="0" xfId="42" quotePrefix="1" applyBorder="1" applyAlignment="1">
      <alignment horizontal="left" wrapText="1"/>
    </xf>
    <xf numFmtId="0" fontId="24" fillId="0" borderId="0" xfId="48" quotePrefix="1" applyBorder="1" applyAlignment="1">
      <alignment horizontal="left" wrapText="1"/>
    </xf>
    <xf numFmtId="0" fontId="25" fillId="0" borderId="0" xfId="45" quotePrefix="1" applyBorder="1" applyAlignment="1">
      <alignment horizontal="left" wrapText="1"/>
    </xf>
    <xf numFmtId="0" fontId="25" fillId="0" borderId="0" xfId="41" quotePrefix="1" applyBorder="1" applyAlignment="1">
      <alignment horizontal="left" wrapText="1"/>
    </xf>
    <xf numFmtId="0" fontId="22" fillId="0" borderId="3" xfId="38" quotePrefix="1" applyBorder="1" applyAlignment="1">
      <alignment horizontal="left" vertical="top" wrapText="1"/>
    </xf>
    <xf numFmtId="0" fontId="22" fillId="0" borderId="3" xfId="31" quotePrefix="1" applyBorder="1" applyAlignment="1">
      <alignment horizontal="left" vertical="top" wrapText="1"/>
    </xf>
    <xf numFmtId="0" fontId="22" fillId="0" borderId="3" xfId="33" quotePrefix="1" applyBorder="1" applyAlignment="1">
      <alignment horizontal="right" vertical="top" wrapText="1"/>
    </xf>
    <xf numFmtId="0" fontId="22" fillId="0" borderId="3" xfId="34" applyNumberFormat="1" applyBorder="1" applyAlignment="1">
      <alignment horizontal="right" vertical="top" wrapText="1"/>
    </xf>
    <xf numFmtId="0" fontId="22" fillId="0" borderId="3" xfId="35" applyNumberFormat="1" applyBorder="1" applyAlignment="1">
      <alignment horizontal="right" vertical="top" wrapText="1"/>
    </xf>
    <xf numFmtId="0" fontId="28" fillId="0" borderId="4" xfId="27" quotePrefix="1" applyFont="1" applyBorder="1" applyAlignment="1">
      <alignment horizontal="left" vertical="top" wrapText="1"/>
    </xf>
    <xf numFmtId="0" fontId="34" fillId="0" borderId="4" xfId="0" applyFont="1" applyBorder="1" applyAlignment="1">
      <alignment wrapText="1"/>
    </xf>
    <xf numFmtId="0" fontId="22" fillId="0" borderId="4" xfId="28" quotePrefix="1" applyBorder="1" applyAlignment="1">
      <alignment horizontal="center" vertical="top" wrapText="1"/>
    </xf>
    <xf numFmtId="0" fontId="22" fillId="0" borderId="4" xfId="29" quotePrefix="1" applyBorder="1" applyAlignment="1">
      <alignment horizontal="right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4" fillId="0" borderId="4" xfId="0" applyFont="1" applyBorder="1" applyAlignment="1">
      <alignment vertical="top" wrapText="1"/>
    </xf>
    <xf numFmtId="0" fontId="25" fillId="0" borderId="0" xfId="41" quotePrefix="1" applyAlignment="1">
      <alignment horizontal="left" vertical="top" wrapText="1"/>
    </xf>
    <xf numFmtId="0" fontId="24" fillId="0" borderId="0" xfId="45" quotePrefix="1" applyFont="1" applyAlignment="1">
      <alignment horizontal="left" vertical="top" wrapText="1"/>
    </xf>
    <xf numFmtId="0" fontId="34" fillId="0" borderId="0" xfId="0" applyFont="1" applyAlignment="1">
      <alignment wrapText="1"/>
    </xf>
    <xf numFmtId="0" fontId="25" fillId="0" borderId="0" xfId="43" quotePrefix="1" applyAlignment="1">
      <alignment horizontal="right" vertical="top" wrapText="1"/>
    </xf>
    <xf numFmtId="43" fontId="24" fillId="0" borderId="0" xfId="1" applyFont="1" applyAlignment="1">
      <alignment horizontal="right" vertical="top" wrapText="1"/>
    </xf>
    <xf numFmtId="43" fontId="34" fillId="0" borderId="0" xfId="1" applyFont="1" applyAlignment="1">
      <alignment wrapText="1"/>
    </xf>
    <xf numFmtId="0" fontId="24" fillId="0" borderId="4" xfId="39" quotePrefix="1" applyBorder="1" applyAlignment="1">
      <alignment horizontal="left" vertical="top" wrapText="1"/>
    </xf>
    <xf numFmtId="0" fontId="24" fillId="0" borderId="6" xfId="39" quotePrefix="1" applyAlignment="1">
      <alignment horizontal="left" vertical="top" wrapText="1"/>
    </xf>
    <xf numFmtId="0" fontId="0" fillId="0" borderId="6" xfId="0" applyBorder="1" applyAlignment="1">
      <alignment wrapText="1"/>
    </xf>
    <xf numFmtId="0" fontId="24" fillId="0" borderId="0" xfId="42" quotePrefix="1" applyFont="1" applyAlignment="1">
      <alignment horizontal="left" vertical="top" wrapText="1"/>
    </xf>
    <xf numFmtId="0" fontId="25" fillId="0" borderId="0" xfId="53" quotePrefix="1" applyAlignment="1">
      <alignment horizontal="left" vertical="top" wrapText="1"/>
    </xf>
    <xf numFmtId="0" fontId="0" fillId="0" borderId="0" xfId="0" applyAlignment="1">
      <alignment horizontal="left" wrapText="1"/>
    </xf>
    <xf numFmtId="0" fontId="25" fillId="0" borderId="0" xfId="51" quotePrefix="1" applyAlignment="1">
      <alignment horizontal="left" wrapText="1"/>
    </xf>
    <xf numFmtId="0" fontId="25" fillId="0" borderId="0" xfId="46" quotePrefix="1" applyAlignment="1">
      <alignment horizontal="left" wrapText="1"/>
    </xf>
    <xf numFmtId="0" fontId="26" fillId="0" borderId="0" xfId="52" quotePrefix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24" fillId="0" borderId="0" xfId="47" quotePrefix="1" applyBorder="1" applyAlignment="1">
      <alignment horizontal="left" wrapText="1"/>
    </xf>
  </cellXfs>
  <cellStyles count="103">
    <cellStyle name="S0" xfId="2"/>
    <cellStyle name="S1" xfId="3"/>
    <cellStyle name="S10" xfId="61"/>
    <cellStyle name="S11" xfId="58"/>
    <cellStyle name="S12" xfId="55"/>
    <cellStyle name="S13" xfId="59"/>
    <cellStyle name="S14" xfId="62"/>
    <cellStyle name="S15" xfId="63"/>
    <cellStyle name="S16" xfId="9"/>
    <cellStyle name="S17" xfId="64"/>
    <cellStyle name="S18" xfId="54"/>
    <cellStyle name="S18 2" xfId="73"/>
    <cellStyle name="S19" xfId="10"/>
    <cellStyle name="S19 2" xfId="74"/>
    <cellStyle name="S2" xfId="5"/>
    <cellStyle name="S20" xfId="11"/>
    <cellStyle name="S20 2" xfId="75"/>
    <cellStyle name="S21" xfId="65"/>
    <cellStyle name="S22" xfId="66"/>
    <cellStyle name="S23" xfId="67"/>
    <cellStyle name="S24" xfId="68"/>
    <cellStyle name="S25" xfId="69"/>
    <cellStyle name="S26" xfId="70"/>
    <cellStyle name="S27" xfId="71"/>
    <cellStyle name="S28" xfId="12"/>
    <cellStyle name="S28 2" xfId="76"/>
    <cellStyle name="S29" xfId="13"/>
    <cellStyle name="S29 2" xfId="77"/>
    <cellStyle name="S3" xfId="8"/>
    <cellStyle name="S30" xfId="15"/>
    <cellStyle name="S31" xfId="14"/>
    <cellStyle name="S32" xfId="16"/>
    <cellStyle name="S33" xfId="17"/>
    <cellStyle name="S34" xfId="18"/>
    <cellStyle name="S34 2" xfId="78"/>
    <cellStyle name="S35" xfId="19"/>
    <cellStyle name="S35 2" xfId="79"/>
    <cellStyle name="S36" xfId="20"/>
    <cellStyle name="S36 2" xfId="80"/>
    <cellStyle name="S37" xfId="24"/>
    <cellStyle name="S38" xfId="21"/>
    <cellStyle name="S39" xfId="23"/>
    <cellStyle name="S4" xfId="4"/>
    <cellStyle name="S40" xfId="22"/>
    <cellStyle name="S41" xfId="25"/>
    <cellStyle name="S41 2" xfId="81"/>
    <cellStyle name="S42" xfId="26"/>
    <cellStyle name="S43" xfId="29"/>
    <cellStyle name="S43 2" xfId="82"/>
    <cellStyle name="S44" xfId="28"/>
    <cellStyle name="S44 2" xfId="83"/>
    <cellStyle name="S45" xfId="27"/>
    <cellStyle name="S45 2" xfId="84"/>
    <cellStyle name="S46" xfId="36"/>
    <cellStyle name="S47" xfId="35"/>
    <cellStyle name="S47 2" xfId="85"/>
    <cellStyle name="S48" xfId="34"/>
    <cellStyle name="S48 2" xfId="86"/>
    <cellStyle name="S49" xfId="33"/>
    <cellStyle name="S49 2" xfId="87"/>
    <cellStyle name="S5" xfId="7"/>
    <cellStyle name="S50" xfId="30"/>
    <cellStyle name="S50 2" xfId="88"/>
    <cellStyle name="S51" xfId="32"/>
    <cellStyle name="S51 2" xfId="89"/>
    <cellStyle name="S52" xfId="31"/>
    <cellStyle name="S52 2" xfId="90"/>
    <cellStyle name="S53" xfId="37"/>
    <cellStyle name="S53 2" xfId="91"/>
    <cellStyle name="S54" xfId="38"/>
    <cellStyle name="S54 2" xfId="92"/>
    <cellStyle name="S55" xfId="40"/>
    <cellStyle name="S55 2" xfId="93"/>
    <cellStyle name="S56" xfId="39"/>
    <cellStyle name="S56 2" xfId="94"/>
    <cellStyle name="S57" xfId="44"/>
    <cellStyle name="S57 2" xfId="95"/>
    <cellStyle name="S58" xfId="43"/>
    <cellStyle name="S58 2" xfId="96"/>
    <cellStyle name="S59" xfId="42"/>
    <cellStyle name="S59 2" xfId="97"/>
    <cellStyle name="S6" xfId="6"/>
    <cellStyle name="S60" xfId="41"/>
    <cellStyle name="S60 2" xfId="98"/>
    <cellStyle name="S61" xfId="45"/>
    <cellStyle name="S61 2" xfId="99"/>
    <cellStyle name="S62" xfId="46"/>
    <cellStyle name="S62 2" xfId="100"/>
    <cellStyle name="S63" xfId="47"/>
    <cellStyle name="S63 2" xfId="101"/>
    <cellStyle name="S64" xfId="48"/>
    <cellStyle name="S64 2" xfId="102"/>
    <cellStyle name="S65" xfId="51"/>
    <cellStyle name="S66" xfId="53"/>
    <cellStyle name="S67" xfId="52"/>
    <cellStyle name="S68" xfId="50"/>
    <cellStyle name="S69" xfId="49"/>
    <cellStyle name="S7" xfId="56"/>
    <cellStyle name="S8" xfId="57"/>
    <cellStyle name="S9" xfId="60"/>
    <cellStyle name="Обычный" xfId="0" builtinId="0"/>
    <cellStyle name="Обычный 2" xfId="7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2"/>
  <sheetViews>
    <sheetView tabSelected="1" zoomScale="75" zoomScaleNormal="75" workbookViewId="0">
      <selection activeCell="G167" sqref="G167"/>
    </sheetView>
  </sheetViews>
  <sheetFormatPr defaultRowHeight="15" x14ac:dyDescent="0.25"/>
  <cols>
    <col min="1" max="1" width="6" customWidth="1"/>
    <col min="2" max="2" width="33.7109375" customWidth="1"/>
    <col min="3" max="3" width="14.42578125" customWidth="1"/>
    <col min="4" max="4" width="12.42578125" customWidth="1"/>
    <col min="7" max="7" width="12.7109375" customWidth="1"/>
    <col min="8" max="8" width="14" customWidth="1"/>
    <col min="9" max="9" width="15.7109375" customWidth="1"/>
    <col min="10" max="10" width="5.85546875" customWidth="1"/>
    <col min="11" max="11" width="7.85546875" customWidth="1"/>
    <col min="12" max="12" width="15.5703125" customWidth="1"/>
    <col min="13" max="13" width="16.85546875" customWidth="1"/>
  </cols>
  <sheetData>
    <row r="1" spans="1:14" ht="15.75" x14ac:dyDescent="0.25">
      <c r="A1" s="4"/>
      <c r="B1" s="4"/>
      <c r="C1" s="4"/>
      <c r="D1" s="4"/>
      <c r="E1" s="1"/>
      <c r="F1" s="1"/>
      <c r="G1" s="3"/>
      <c r="H1" s="3"/>
      <c r="I1" s="4"/>
      <c r="J1" s="1"/>
      <c r="K1" s="2"/>
      <c r="L1" s="2"/>
      <c r="M1" s="2"/>
      <c r="N1" s="2"/>
    </row>
    <row r="2" spans="1:14" ht="24.75" customHeight="1" x14ac:dyDescent="0.25">
      <c r="A2" s="4"/>
      <c r="B2" s="259" t="s">
        <v>379</v>
      </c>
      <c r="C2" s="259"/>
      <c r="D2" s="259"/>
      <c r="E2" s="259"/>
      <c r="F2" s="259"/>
      <c r="G2" s="259"/>
      <c r="H2" s="259"/>
      <c r="I2" s="4"/>
      <c r="J2" s="1"/>
      <c r="K2" s="2"/>
      <c r="L2" s="2"/>
      <c r="M2" s="2"/>
      <c r="N2" s="2"/>
    </row>
    <row r="3" spans="1:14" ht="22.5" customHeight="1" x14ac:dyDescent="0.25">
      <c r="A3" s="4"/>
      <c r="B3" s="258" t="s">
        <v>32</v>
      </c>
      <c r="C3" s="258"/>
      <c r="D3" s="258"/>
      <c r="E3" s="258"/>
      <c r="F3" s="258"/>
      <c r="G3" s="258"/>
      <c r="H3" s="258"/>
      <c r="I3" s="4"/>
      <c r="J3" s="1"/>
      <c r="K3" s="2"/>
      <c r="L3" s="2"/>
      <c r="M3" s="2"/>
      <c r="N3" s="2"/>
    </row>
    <row r="4" spans="1:14" ht="15.75" x14ac:dyDescent="0.25">
      <c r="A4" s="4"/>
      <c r="B4" s="4"/>
      <c r="C4" s="4"/>
      <c r="D4" s="4"/>
      <c r="E4" s="4"/>
      <c r="F4" s="4"/>
      <c r="G4" s="3"/>
      <c r="H4" s="3"/>
      <c r="I4" s="4"/>
      <c r="J4" s="1"/>
      <c r="K4" s="2"/>
      <c r="L4" s="2"/>
      <c r="M4" s="2"/>
      <c r="N4" s="2"/>
    </row>
    <row r="5" spans="1:14" ht="15.75" x14ac:dyDescent="0.25">
      <c r="A5" s="4"/>
      <c r="B5" s="4" t="s">
        <v>206</v>
      </c>
      <c r="C5" s="4"/>
      <c r="D5" s="4"/>
      <c r="E5" s="4"/>
      <c r="F5" s="4"/>
      <c r="G5" s="3"/>
      <c r="H5" s="3"/>
      <c r="I5" s="4"/>
      <c r="J5" s="1"/>
      <c r="K5" s="2"/>
      <c r="L5" s="2"/>
      <c r="M5" s="2"/>
      <c r="N5" s="2"/>
    </row>
    <row r="6" spans="1:14" ht="15.75" x14ac:dyDescent="0.25">
      <c r="A6" s="5"/>
      <c r="B6" s="4" t="s">
        <v>3</v>
      </c>
      <c r="C6" s="4"/>
      <c r="D6" s="4"/>
      <c r="E6" s="4"/>
      <c r="F6" s="4"/>
      <c r="G6" s="3"/>
      <c r="H6" s="3"/>
      <c r="I6" s="4"/>
      <c r="J6" s="4"/>
      <c r="K6" s="2"/>
      <c r="L6" s="2"/>
      <c r="M6" s="2"/>
      <c r="N6" s="2"/>
    </row>
    <row r="7" spans="1:14" ht="15.75" x14ac:dyDescent="0.25">
      <c r="A7" s="5"/>
      <c r="B7" s="4" t="s">
        <v>4</v>
      </c>
      <c r="C7" s="4"/>
      <c r="D7" s="4"/>
      <c r="E7" s="4"/>
      <c r="F7" s="4"/>
      <c r="G7" s="3"/>
      <c r="H7" s="3"/>
      <c r="I7" s="4"/>
      <c r="J7" s="4"/>
      <c r="K7" s="2"/>
      <c r="L7" s="2"/>
      <c r="M7" s="2"/>
      <c r="N7" s="2"/>
    </row>
    <row r="8" spans="1:14" ht="15.75" x14ac:dyDescent="0.25">
      <c r="A8" s="5"/>
      <c r="B8" s="4" t="s">
        <v>352</v>
      </c>
      <c r="C8" s="4"/>
      <c r="D8" s="4"/>
      <c r="E8" s="4"/>
      <c r="F8" s="4"/>
      <c r="G8" s="3"/>
      <c r="H8" s="3"/>
      <c r="I8" s="4"/>
      <c r="J8" s="4"/>
      <c r="K8" s="2"/>
      <c r="L8" s="2"/>
      <c r="M8" s="2"/>
      <c r="N8" s="2"/>
    </row>
    <row r="9" spans="1:14" ht="15.75" x14ac:dyDescent="0.25">
      <c r="A9" s="4"/>
      <c r="B9" s="1"/>
      <c r="C9" s="4"/>
      <c r="D9" s="4"/>
      <c r="E9" s="4"/>
      <c r="F9" s="4"/>
      <c r="G9" s="3"/>
      <c r="H9" s="3"/>
      <c r="I9" s="4"/>
      <c r="J9" s="1"/>
      <c r="K9" s="2"/>
      <c r="L9" s="2"/>
      <c r="M9" s="2"/>
      <c r="N9" s="2"/>
    </row>
    <row r="10" spans="1:14" x14ac:dyDescent="0.25">
      <c r="A10" s="231" t="s">
        <v>5</v>
      </c>
      <c r="B10" s="233" t="s">
        <v>6</v>
      </c>
      <c r="C10" s="235" t="s">
        <v>7</v>
      </c>
      <c r="D10" s="233" t="s">
        <v>8</v>
      </c>
      <c r="E10" s="221" t="s">
        <v>9</v>
      </c>
      <c r="F10" s="221" t="s">
        <v>10</v>
      </c>
      <c r="G10" s="223" t="s">
        <v>11</v>
      </c>
      <c r="H10" s="225" t="s">
        <v>12</v>
      </c>
      <c r="I10" s="225" t="s">
        <v>13</v>
      </c>
      <c r="J10" s="6"/>
      <c r="K10" s="7"/>
      <c r="L10" s="6"/>
      <c r="M10" s="6"/>
      <c r="N10" s="6"/>
    </row>
    <row r="11" spans="1:14" x14ac:dyDescent="0.25">
      <c r="A11" s="232"/>
      <c r="B11" s="234"/>
      <c r="C11" s="236"/>
      <c r="D11" s="234"/>
      <c r="E11" s="222"/>
      <c r="F11" s="222"/>
      <c r="G11" s="224"/>
      <c r="H11" s="226"/>
      <c r="I11" s="227"/>
      <c r="J11" s="6"/>
      <c r="K11" s="7"/>
      <c r="L11" s="6"/>
      <c r="M11" s="6"/>
      <c r="N11" s="6"/>
    </row>
    <row r="12" spans="1:14" x14ac:dyDescent="0.25">
      <c r="A12" s="228" t="s">
        <v>14</v>
      </c>
      <c r="B12" s="229"/>
      <c r="C12" s="229"/>
      <c r="D12" s="229"/>
      <c r="E12" s="229"/>
      <c r="F12" s="229"/>
      <c r="G12" s="229"/>
      <c r="H12" s="229"/>
      <c r="I12" s="230"/>
      <c r="J12" s="8"/>
      <c r="K12" s="2"/>
      <c r="L12" s="2"/>
      <c r="M12" s="2"/>
      <c r="N12" s="2"/>
    </row>
    <row r="13" spans="1:14" s="71" customFormat="1" ht="48.75" customHeight="1" x14ac:dyDescent="0.25">
      <c r="A13" s="92">
        <v>1</v>
      </c>
      <c r="B13" s="93" t="s">
        <v>312</v>
      </c>
      <c r="C13" s="94" t="s">
        <v>362</v>
      </c>
      <c r="D13" s="95"/>
      <c r="E13" s="96"/>
      <c r="F13" s="95"/>
      <c r="G13" s="95"/>
      <c r="H13" s="96"/>
      <c r="I13" s="97">
        <v>52000</v>
      </c>
      <c r="J13" s="72"/>
      <c r="K13" s="16"/>
      <c r="L13" s="74"/>
      <c r="M13" s="2"/>
      <c r="N13" s="2"/>
    </row>
    <row r="14" spans="1:14" s="71" customFormat="1" ht="33.75" customHeight="1" x14ac:dyDescent="0.25">
      <c r="A14" s="92">
        <v>2</v>
      </c>
      <c r="B14" s="93" t="s">
        <v>72</v>
      </c>
      <c r="C14" s="98" t="s">
        <v>313</v>
      </c>
      <c r="D14" s="99" t="s">
        <v>185</v>
      </c>
      <c r="E14" s="92">
        <v>2.5</v>
      </c>
      <c r="F14" s="92">
        <v>4</v>
      </c>
      <c r="G14" s="92">
        <v>33.799999999999997</v>
      </c>
      <c r="H14" s="92">
        <v>308</v>
      </c>
      <c r="I14" s="97">
        <f t="shared" ref="I14" si="0">E14*G14*H14</f>
        <v>26026</v>
      </c>
      <c r="J14" s="72"/>
      <c r="K14" s="73"/>
      <c r="L14" s="74"/>
      <c r="M14" s="2"/>
      <c r="N14" s="2"/>
    </row>
    <row r="15" spans="1:14" ht="162.75" customHeight="1" x14ac:dyDescent="0.25">
      <c r="A15" s="92">
        <f t="shared" ref="A15:A78" si="1">A14+1</f>
        <v>3</v>
      </c>
      <c r="B15" s="100" t="s">
        <v>62</v>
      </c>
      <c r="C15" s="98" t="s">
        <v>283</v>
      </c>
      <c r="D15" s="99" t="s">
        <v>16</v>
      </c>
      <c r="E15" s="92">
        <v>1</v>
      </c>
      <c r="F15" s="92">
        <v>4.2</v>
      </c>
      <c r="G15" s="92">
        <v>139.9</v>
      </c>
      <c r="H15" s="92">
        <v>317</v>
      </c>
      <c r="I15" s="97">
        <f t="shared" ref="I15" si="2">E15*G15*H15</f>
        <v>44348.3</v>
      </c>
      <c r="J15" s="72"/>
      <c r="K15" s="73"/>
      <c r="L15" s="74"/>
      <c r="M15" s="2"/>
      <c r="N15" s="2"/>
    </row>
    <row r="16" spans="1:14" ht="210.75" customHeight="1" x14ac:dyDescent="0.25">
      <c r="A16" s="92">
        <f t="shared" si="1"/>
        <v>4</v>
      </c>
      <c r="B16" s="101" t="s">
        <v>284</v>
      </c>
      <c r="C16" s="98" t="s">
        <v>285</v>
      </c>
      <c r="D16" s="99" t="s">
        <v>16</v>
      </c>
      <c r="E16" s="92">
        <v>1</v>
      </c>
      <c r="F16" s="92">
        <v>4.2</v>
      </c>
      <c r="G16" s="92">
        <v>2143.6</v>
      </c>
      <c r="H16" s="92">
        <v>317</v>
      </c>
      <c r="I16" s="97">
        <f t="shared" ref="I16" si="3">E16*G16*H16</f>
        <v>679521.2</v>
      </c>
      <c r="J16" s="72"/>
      <c r="K16" s="73"/>
      <c r="L16" s="74"/>
      <c r="M16" s="2"/>
      <c r="N16" s="2"/>
    </row>
    <row r="17" spans="1:14" ht="36.75" customHeight="1" x14ac:dyDescent="0.25">
      <c r="A17" s="92">
        <f t="shared" si="1"/>
        <v>5</v>
      </c>
      <c r="B17" s="101" t="s">
        <v>286</v>
      </c>
      <c r="C17" s="98" t="s">
        <v>287</v>
      </c>
      <c r="D17" s="99" t="s">
        <v>19</v>
      </c>
      <c r="E17" s="92">
        <v>1</v>
      </c>
      <c r="F17" s="92">
        <v>3.5</v>
      </c>
      <c r="G17" s="92">
        <v>162.19999999999999</v>
      </c>
      <c r="H17" s="92">
        <v>290</v>
      </c>
      <c r="I17" s="97">
        <f t="shared" ref="I17:I18" si="4">E17*G17*H17</f>
        <v>47038</v>
      </c>
      <c r="J17" s="72"/>
      <c r="K17" s="73"/>
      <c r="L17" s="74"/>
      <c r="M17" s="2"/>
      <c r="N17" s="2"/>
    </row>
    <row r="18" spans="1:14" ht="38.25" customHeight="1" x14ac:dyDescent="0.25">
      <c r="A18" s="92">
        <f t="shared" si="1"/>
        <v>6</v>
      </c>
      <c r="B18" s="101" t="s">
        <v>289</v>
      </c>
      <c r="C18" s="98" t="s">
        <v>290</v>
      </c>
      <c r="D18" s="99" t="s">
        <v>19</v>
      </c>
      <c r="E18" s="92">
        <v>1</v>
      </c>
      <c r="F18" s="92">
        <v>4</v>
      </c>
      <c r="G18" s="92">
        <v>49.6</v>
      </c>
      <c r="H18" s="92">
        <v>308</v>
      </c>
      <c r="I18" s="97">
        <f t="shared" si="4"/>
        <v>15276.800000000001</v>
      </c>
      <c r="J18" s="72"/>
      <c r="K18" s="73"/>
      <c r="L18" s="74"/>
      <c r="M18" s="2"/>
      <c r="N18" s="2"/>
    </row>
    <row r="19" spans="1:14" ht="83.25" customHeight="1" x14ac:dyDescent="0.25">
      <c r="A19" s="92">
        <f t="shared" si="1"/>
        <v>7</v>
      </c>
      <c r="B19" s="101" t="s">
        <v>288</v>
      </c>
      <c r="C19" s="98" t="s">
        <v>314</v>
      </c>
      <c r="D19" s="99" t="s">
        <v>17</v>
      </c>
      <c r="E19" s="92">
        <v>1</v>
      </c>
      <c r="F19" s="92">
        <v>3.5</v>
      </c>
      <c r="G19" s="92">
        <v>318.7</v>
      </c>
      <c r="H19" s="92">
        <v>290</v>
      </c>
      <c r="I19" s="97">
        <f t="shared" ref="I19" si="5">E19*G19*H19</f>
        <v>92423</v>
      </c>
      <c r="J19" s="72"/>
      <c r="K19" s="73"/>
      <c r="L19" s="74"/>
      <c r="M19" s="2"/>
      <c r="N19" s="2"/>
    </row>
    <row r="20" spans="1:14" s="71" customFormat="1" ht="35.25" customHeight="1" x14ac:dyDescent="0.25">
      <c r="A20" s="92">
        <f t="shared" si="1"/>
        <v>8</v>
      </c>
      <c r="B20" s="101" t="s">
        <v>315</v>
      </c>
      <c r="C20" s="98" t="s">
        <v>316</v>
      </c>
      <c r="D20" s="99" t="s">
        <v>44</v>
      </c>
      <c r="E20" s="92">
        <v>1</v>
      </c>
      <c r="F20" s="92">
        <v>3</v>
      </c>
      <c r="G20" s="92">
        <v>88.8</v>
      </c>
      <c r="H20" s="92">
        <v>273</v>
      </c>
      <c r="I20" s="97">
        <f t="shared" ref="I20" si="6">E20*G20*H20</f>
        <v>24242.399999999998</v>
      </c>
      <c r="J20" s="72"/>
      <c r="K20" s="73"/>
      <c r="L20" s="74"/>
      <c r="M20" s="2"/>
      <c r="N20" s="2"/>
    </row>
    <row r="21" spans="1:14" ht="35.25" customHeight="1" x14ac:dyDescent="0.25">
      <c r="A21" s="92">
        <f t="shared" si="1"/>
        <v>9</v>
      </c>
      <c r="B21" s="101" t="s">
        <v>291</v>
      </c>
      <c r="C21" s="98" t="s">
        <v>292</v>
      </c>
      <c r="D21" s="99" t="s">
        <v>44</v>
      </c>
      <c r="E21" s="92">
        <v>1</v>
      </c>
      <c r="F21" s="92">
        <v>3.2</v>
      </c>
      <c r="G21" s="92">
        <v>119.1</v>
      </c>
      <c r="H21" s="92">
        <v>280</v>
      </c>
      <c r="I21" s="97">
        <f t="shared" ref="I21" si="7">E21*G21*H21</f>
        <v>33348</v>
      </c>
      <c r="J21" s="72"/>
      <c r="K21" s="73"/>
      <c r="L21" s="74"/>
      <c r="M21" s="2"/>
      <c r="N21" s="2"/>
    </row>
    <row r="22" spans="1:14" ht="37.5" customHeight="1" x14ac:dyDescent="0.25">
      <c r="A22" s="92">
        <f t="shared" si="1"/>
        <v>10</v>
      </c>
      <c r="B22" s="101" t="s">
        <v>104</v>
      </c>
      <c r="C22" s="98" t="s">
        <v>105</v>
      </c>
      <c r="D22" s="99" t="s">
        <v>61</v>
      </c>
      <c r="E22" s="92">
        <v>1</v>
      </c>
      <c r="F22" s="92">
        <v>4.2</v>
      </c>
      <c r="G22" s="92">
        <v>129.30000000000001</v>
      </c>
      <c r="H22" s="92">
        <v>317</v>
      </c>
      <c r="I22" s="97">
        <f>E22*G22*H22</f>
        <v>40988.100000000006</v>
      </c>
      <c r="J22" s="72"/>
      <c r="K22" s="73"/>
      <c r="L22" s="74"/>
      <c r="M22" s="2"/>
      <c r="N22" s="2"/>
    </row>
    <row r="23" spans="1:14" ht="66.75" customHeight="1" x14ac:dyDescent="0.25">
      <c r="A23" s="92">
        <f t="shared" si="1"/>
        <v>11</v>
      </c>
      <c r="B23" s="101" t="s">
        <v>293</v>
      </c>
      <c r="C23" s="102" t="s">
        <v>64</v>
      </c>
      <c r="D23" s="103" t="s">
        <v>63</v>
      </c>
      <c r="E23" s="92">
        <v>1</v>
      </c>
      <c r="F23" s="92">
        <v>3.5</v>
      </c>
      <c r="G23" s="92">
        <v>375.3</v>
      </c>
      <c r="H23" s="92">
        <v>290</v>
      </c>
      <c r="I23" s="97">
        <f>E23*G23*H23</f>
        <v>108837</v>
      </c>
      <c r="J23" s="72"/>
      <c r="K23" s="73"/>
      <c r="L23" s="74"/>
      <c r="M23" s="2"/>
      <c r="N23" s="2"/>
    </row>
    <row r="24" spans="1:14" ht="55.5" customHeight="1" x14ac:dyDescent="0.25">
      <c r="A24" s="92">
        <f t="shared" si="1"/>
        <v>12</v>
      </c>
      <c r="B24" s="104" t="s">
        <v>357</v>
      </c>
      <c r="C24" s="102"/>
      <c r="D24" s="103" t="s">
        <v>320</v>
      </c>
      <c r="E24" s="92"/>
      <c r="F24" s="92"/>
      <c r="G24" s="92"/>
      <c r="H24" s="92"/>
      <c r="I24" s="97">
        <v>152000</v>
      </c>
      <c r="J24" s="72"/>
      <c r="K24" s="16"/>
      <c r="L24" s="74"/>
      <c r="M24" s="2"/>
      <c r="N24" s="2"/>
    </row>
    <row r="25" spans="1:14" ht="113.25" customHeight="1" x14ac:dyDescent="0.25">
      <c r="A25" s="92">
        <f t="shared" si="1"/>
        <v>13</v>
      </c>
      <c r="B25" s="105" t="s">
        <v>317</v>
      </c>
      <c r="C25" s="102" t="s">
        <v>318</v>
      </c>
      <c r="D25" s="103" t="s">
        <v>17</v>
      </c>
      <c r="E25" s="92">
        <v>4</v>
      </c>
      <c r="F25" s="92">
        <v>3.5</v>
      </c>
      <c r="G25" s="92">
        <v>314</v>
      </c>
      <c r="H25" s="92">
        <v>308</v>
      </c>
      <c r="I25" s="97">
        <f>E25*G25*H25</f>
        <v>386848</v>
      </c>
      <c r="J25" s="72"/>
      <c r="K25" s="73"/>
      <c r="L25" s="74"/>
      <c r="M25" s="2"/>
      <c r="N25" s="2"/>
    </row>
    <row r="26" spans="1:14" ht="36.75" customHeight="1" x14ac:dyDescent="0.25">
      <c r="A26" s="92">
        <f t="shared" si="1"/>
        <v>14</v>
      </c>
      <c r="B26" s="93" t="s">
        <v>65</v>
      </c>
      <c r="C26" s="106" t="s">
        <v>93</v>
      </c>
      <c r="D26" s="92" t="s">
        <v>19</v>
      </c>
      <c r="E26" s="92">
        <v>1</v>
      </c>
      <c r="F26" s="92">
        <v>3.4</v>
      </c>
      <c r="G26" s="92">
        <v>219.4</v>
      </c>
      <c r="H26" s="92">
        <v>287</v>
      </c>
      <c r="I26" s="97">
        <f t="shared" ref="I26:I27" si="8">E26*G26*H26</f>
        <v>62967.8</v>
      </c>
      <c r="J26" s="72"/>
      <c r="K26" s="73"/>
      <c r="L26" s="75"/>
      <c r="M26" s="15"/>
      <c r="N26" s="15"/>
    </row>
    <row r="27" spans="1:14" ht="51.75" customHeight="1" x14ac:dyDescent="0.25">
      <c r="A27" s="92">
        <f t="shared" si="1"/>
        <v>15</v>
      </c>
      <c r="B27" s="93" t="s">
        <v>66</v>
      </c>
      <c r="C27" s="106" t="s">
        <v>94</v>
      </c>
      <c r="D27" s="92" t="s">
        <v>44</v>
      </c>
      <c r="E27" s="92">
        <v>1</v>
      </c>
      <c r="F27" s="92">
        <v>3.5</v>
      </c>
      <c r="G27" s="92">
        <v>182.3</v>
      </c>
      <c r="H27" s="92">
        <v>290</v>
      </c>
      <c r="I27" s="97">
        <f t="shared" si="8"/>
        <v>52867</v>
      </c>
      <c r="J27" s="72"/>
      <c r="K27" s="73"/>
      <c r="L27" s="75"/>
      <c r="M27" s="15"/>
      <c r="N27" s="15"/>
    </row>
    <row r="28" spans="1:14" ht="66.75" customHeight="1" x14ac:dyDescent="0.25">
      <c r="A28" s="92">
        <f t="shared" si="1"/>
        <v>16</v>
      </c>
      <c r="B28" s="93" t="s">
        <v>59</v>
      </c>
      <c r="C28" s="106" t="s">
        <v>60</v>
      </c>
      <c r="D28" s="92" t="s">
        <v>44</v>
      </c>
      <c r="E28" s="92">
        <v>1</v>
      </c>
      <c r="F28" s="92">
        <v>3</v>
      </c>
      <c r="G28" s="92">
        <v>98.7</v>
      </c>
      <c r="H28" s="92">
        <v>273</v>
      </c>
      <c r="I28" s="97">
        <f t="shared" ref="I28" si="9">E28*G28*H28</f>
        <v>26945.100000000002</v>
      </c>
      <c r="J28" s="72"/>
      <c r="K28" s="73"/>
      <c r="L28" s="75"/>
      <c r="M28" s="15"/>
      <c r="N28" s="15"/>
    </row>
    <row r="29" spans="1:14" ht="70.5" customHeight="1" x14ac:dyDescent="0.25">
      <c r="A29" s="92">
        <f t="shared" si="1"/>
        <v>17</v>
      </c>
      <c r="B29" s="93" t="s">
        <v>319</v>
      </c>
      <c r="C29" s="106" t="s">
        <v>321</v>
      </c>
      <c r="D29" s="92" t="s">
        <v>44</v>
      </c>
      <c r="E29" s="99">
        <v>2</v>
      </c>
      <c r="F29" s="92">
        <v>3.5</v>
      </c>
      <c r="G29" s="92">
        <v>73.099999999999994</v>
      </c>
      <c r="H29" s="92">
        <v>290</v>
      </c>
      <c r="I29" s="97">
        <f t="shared" ref="I29:I32" si="10">E29*G29*H29</f>
        <v>42398</v>
      </c>
      <c r="J29" s="72"/>
      <c r="K29" s="73"/>
      <c r="L29" s="75"/>
      <c r="M29" s="15"/>
      <c r="N29" s="15"/>
    </row>
    <row r="30" spans="1:14" ht="67.5" customHeight="1" x14ac:dyDescent="0.25">
      <c r="A30" s="92">
        <f t="shared" si="1"/>
        <v>18</v>
      </c>
      <c r="B30" s="93" t="s">
        <v>106</v>
      </c>
      <c r="C30" s="106" t="s">
        <v>107</v>
      </c>
      <c r="D30" s="92" t="s">
        <v>44</v>
      </c>
      <c r="E30" s="92">
        <v>1</v>
      </c>
      <c r="F30" s="92">
        <v>3.5</v>
      </c>
      <c r="G30" s="92">
        <v>286.5</v>
      </c>
      <c r="H30" s="92">
        <v>290</v>
      </c>
      <c r="I30" s="97">
        <f t="shared" si="10"/>
        <v>83085</v>
      </c>
      <c r="J30" s="72"/>
      <c r="K30" s="73"/>
      <c r="L30" s="75"/>
      <c r="M30" s="15"/>
      <c r="N30" s="15"/>
    </row>
    <row r="31" spans="1:14" ht="52.5" customHeight="1" x14ac:dyDescent="0.25">
      <c r="A31" s="92">
        <f t="shared" si="1"/>
        <v>19</v>
      </c>
      <c r="B31" s="93" t="s">
        <v>108</v>
      </c>
      <c r="C31" s="106" t="s">
        <v>95</v>
      </c>
      <c r="D31" s="92" t="s">
        <v>44</v>
      </c>
      <c r="E31" s="92">
        <v>1</v>
      </c>
      <c r="F31" s="92">
        <v>3.5</v>
      </c>
      <c r="G31" s="92">
        <v>643.5</v>
      </c>
      <c r="H31" s="92">
        <v>290</v>
      </c>
      <c r="I31" s="97">
        <f t="shared" si="10"/>
        <v>186615</v>
      </c>
      <c r="J31" s="72"/>
      <c r="K31" s="73"/>
      <c r="L31" s="75"/>
      <c r="M31" s="15"/>
      <c r="N31" s="15"/>
    </row>
    <row r="32" spans="1:14" ht="85.5" customHeight="1" x14ac:dyDescent="0.25">
      <c r="A32" s="92">
        <f t="shared" si="1"/>
        <v>20</v>
      </c>
      <c r="B32" s="93" t="s">
        <v>109</v>
      </c>
      <c r="C32" s="106" t="s">
        <v>96</v>
      </c>
      <c r="D32" s="92" t="s">
        <v>44</v>
      </c>
      <c r="E32" s="92">
        <v>1</v>
      </c>
      <c r="F32" s="92">
        <v>3.5</v>
      </c>
      <c r="G32" s="92">
        <v>1329.7</v>
      </c>
      <c r="H32" s="92">
        <v>290</v>
      </c>
      <c r="I32" s="97">
        <f t="shared" si="10"/>
        <v>385613</v>
      </c>
      <c r="J32" s="72"/>
      <c r="K32" s="73"/>
      <c r="L32" s="75"/>
      <c r="M32" s="15"/>
      <c r="N32" s="15"/>
    </row>
    <row r="33" spans="1:14" ht="82.5" customHeight="1" x14ac:dyDescent="0.25">
      <c r="A33" s="92">
        <f t="shared" si="1"/>
        <v>21</v>
      </c>
      <c r="B33" s="93" t="s">
        <v>345</v>
      </c>
      <c r="C33" s="106" t="s">
        <v>294</v>
      </c>
      <c r="D33" s="92" t="s">
        <v>110</v>
      </c>
      <c r="E33" s="92">
        <v>1</v>
      </c>
      <c r="F33" s="92">
        <v>4</v>
      </c>
      <c r="G33" s="92">
        <v>150.19999999999999</v>
      </c>
      <c r="H33" s="92">
        <v>308</v>
      </c>
      <c r="I33" s="97">
        <f t="shared" ref="I33" si="11">E33*G33*H33</f>
        <v>46261.599999999999</v>
      </c>
      <c r="J33" s="72"/>
      <c r="K33" s="73"/>
      <c r="L33" s="75"/>
      <c r="M33" s="15"/>
      <c r="N33" s="15"/>
    </row>
    <row r="34" spans="1:14" ht="38.25" customHeight="1" x14ac:dyDescent="0.25">
      <c r="A34" s="92">
        <f t="shared" si="1"/>
        <v>22</v>
      </c>
      <c r="B34" s="93" t="s">
        <v>354</v>
      </c>
      <c r="C34" s="106" t="s">
        <v>322</v>
      </c>
      <c r="D34" s="92" t="s">
        <v>295</v>
      </c>
      <c r="E34" s="92">
        <v>1</v>
      </c>
      <c r="F34" s="92">
        <v>3.8</v>
      </c>
      <c r="G34" s="92">
        <v>615.4</v>
      </c>
      <c r="H34" s="92">
        <v>301</v>
      </c>
      <c r="I34" s="97">
        <f t="shared" ref="I34:I36" si="12">E34*G34*H34</f>
        <v>185235.4</v>
      </c>
      <c r="J34" s="72"/>
      <c r="K34" s="73"/>
      <c r="L34" s="75"/>
      <c r="M34" s="15"/>
      <c r="N34" s="15"/>
    </row>
    <row r="35" spans="1:14" s="71" customFormat="1" ht="38.25" customHeight="1" x14ac:dyDescent="0.25">
      <c r="A35" s="92">
        <f t="shared" si="1"/>
        <v>23</v>
      </c>
      <c r="B35" s="107" t="s">
        <v>141</v>
      </c>
      <c r="C35" s="106" t="s">
        <v>142</v>
      </c>
      <c r="D35" s="92" t="s">
        <v>143</v>
      </c>
      <c r="E35" s="92">
        <v>1</v>
      </c>
      <c r="F35" s="92">
        <v>4</v>
      </c>
      <c r="G35" s="92">
        <v>39.5</v>
      </c>
      <c r="H35" s="92">
        <v>308</v>
      </c>
      <c r="I35" s="97">
        <f t="shared" si="12"/>
        <v>12166</v>
      </c>
      <c r="J35" s="76"/>
      <c r="K35" s="76"/>
      <c r="L35" s="75"/>
      <c r="M35" s="15"/>
      <c r="N35" s="15"/>
    </row>
    <row r="36" spans="1:14" s="71" customFormat="1" ht="38.25" customHeight="1" x14ac:dyDescent="0.25">
      <c r="A36" s="92">
        <f t="shared" si="1"/>
        <v>24</v>
      </c>
      <c r="B36" s="107" t="s">
        <v>144</v>
      </c>
      <c r="C36" s="106" t="s">
        <v>145</v>
      </c>
      <c r="D36" s="92" t="s">
        <v>146</v>
      </c>
      <c r="E36" s="92">
        <v>1</v>
      </c>
      <c r="F36" s="92">
        <v>4</v>
      </c>
      <c r="G36" s="92">
        <v>31.6</v>
      </c>
      <c r="H36" s="92">
        <v>308</v>
      </c>
      <c r="I36" s="97">
        <f t="shared" si="12"/>
        <v>9732.8000000000011</v>
      </c>
      <c r="J36" s="76"/>
      <c r="K36" s="76"/>
      <c r="L36" s="75"/>
      <c r="M36" s="15"/>
      <c r="N36" s="15"/>
    </row>
    <row r="37" spans="1:14" s="71" customFormat="1" ht="32.25" customHeight="1" x14ac:dyDescent="0.25">
      <c r="A37" s="92">
        <f t="shared" si="1"/>
        <v>25</v>
      </c>
      <c r="B37" s="93" t="s">
        <v>323</v>
      </c>
      <c r="C37" s="106" t="s">
        <v>324</v>
      </c>
      <c r="D37" s="92" t="s">
        <v>19</v>
      </c>
      <c r="E37" s="92">
        <v>3</v>
      </c>
      <c r="F37" s="92">
        <v>3.5</v>
      </c>
      <c r="G37" s="92">
        <v>2.2999999999999998</v>
      </c>
      <c r="H37" s="92">
        <v>290</v>
      </c>
      <c r="I37" s="97">
        <f t="shared" ref="I37" si="13">E37*G37*H37</f>
        <v>2000.9999999999998</v>
      </c>
      <c r="J37" s="72"/>
      <c r="K37" s="73"/>
      <c r="L37" s="75"/>
      <c r="M37" s="15"/>
      <c r="N37" s="15"/>
    </row>
    <row r="38" spans="1:14" ht="36.75" customHeight="1" x14ac:dyDescent="0.25">
      <c r="A38" s="92">
        <f t="shared" si="1"/>
        <v>26</v>
      </c>
      <c r="B38" s="93" t="s">
        <v>111</v>
      </c>
      <c r="C38" s="106" t="s">
        <v>353</v>
      </c>
      <c r="D38" s="92" t="s">
        <v>112</v>
      </c>
      <c r="E38" s="92">
        <v>1</v>
      </c>
      <c r="F38" s="92">
        <v>3.5</v>
      </c>
      <c r="G38" s="92">
        <v>965.1</v>
      </c>
      <c r="H38" s="92">
        <v>290</v>
      </c>
      <c r="I38" s="97">
        <f t="shared" ref="I38" si="14">E38*G38*H38</f>
        <v>279879</v>
      </c>
      <c r="J38" s="72"/>
      <c r="K38" s="73"/>
      <c r="L38" s="75"/>
      <c r="M38" s="15"/>
      <c r="N38" s="15"/>
    </row>
    <row r="39" spans="1:14" ht="54.75" customHeight="1" x14ac:dyDescent="0.25">
      <c r="A39" s="92">
        <f t="shared" si="1"/>
        <v>27</v>
      </c>
      <c r="B39" s="93" t="s">
        <v>310</v>
      </c>
      <c r="C39" s="98" t="s">
        <v>311</v>
      </c>
      <c r="D39" s="92" t="s">
        <v>112</v>
      </c>
      <c r="E39" s="92">
        <v>1</v>
      </c>
      <c r="F39" s="92">
        <v>3.5</v>
      </c>
      <c r="G39" s="92">
        <v>360.7</v>
      </c>
      <c r="H39" s="92">
        <v>290</v>
      </c>
      <c r="I39" s="97">
        <f t="shared" ref="I39" si="15">E39*G39*H39</f>
        <v>104603</v>
      </c>
      <c r="J39" s="72"/>
      <c r="K39" s="73"/>
      <c r="L39" s="75"/>
      <c r="M39" s="15"/>
      <c r="N39" s="15"/>
    </row>
    <row r="40" spans="1:14" ht="49.5" customHeight="1" x14ac:dyDescent="0.25">
      <c r="A40" s="92">
        <f t="shared" si="1"/>
        <v>28</v>
      </c>
      <c r="B40" s="93" t="s">
        <v>113</v>
      </c>
      <c r="C40" s="106" t="s">
        <v>114</v>
      </c>
      <c r="D40" s="92" t="s">
        <v>115</v>
      </c>
      <c r="E40" s="92">
        <v>1</v>
      </c>
      <c r="F40" s="92">
        <v>5</v>
      </c>
      <c r="G40" s="92">
        <v>87.3</v>
      </c>
      <c r="H40" s="92">
        <v>352</v>
      </c>
      <c r="I40" s="97">
        <f t="shared" ref="I40" si="16">E40*G40*H40</f>
        <v>30729.599999999999</v>
      </c>
      <c r="J40" s="72"/>
      <c r="K40" s="73"/>
      <c r="L40" s="75"/>
      <c r="M40" s="15"/>
      <c r="N40" s="15"/>
    </row>
    <row r="41" spans="1:14" ht="49.5" customHeight="1" x14ac:dyDescent="0.25">
      <c r="A41" s="92">
        <f t="shared" si="1"/>
        <v>29</v>
      </c>
      <c r="B41" s="93" t="s">
        <v>116</v>
      </c>
      <c r="C41" s="106" t="s">
        <v>117</v>
      </c>
      <c r="D41" s="92" t="s">
        <v>118</v>
      </c>
      <c r="E41" s="92">
        <v>1</v>
      </c>
      <c r="F41" s="92">
        <v>3.5</v>
      </c>
      <c r="G41" s="92">
        <v>318.7</v>
      </c>
      <c r="H41" s="92">
        <v>290</v>
      </c>
      <c r="I41" s="97">
        <f t="shared" ref="I41" si="17">E41*G41*H41</f>
        <v>92423</v>
      </c>
      <c r="J41" s="72"/>
      <c r="K41" s="73"/>
      <c r="L41" s="75"/>
      <c r="M41" s="15"/>
      <c r="N41" s="15"/>
    </row>
    <row r="42" spans="1:14" ht="66" customHeight="1" x14ac:dyDescent="0.25">
      <c r="A42" s="92">
        <f t="shared" si="1"/>
        <v>30</v>
      </c>
      <c r="B42" s="93" t="s">
        <v>119</v>
      </c>
      <c r="C42" s="106" t="s">
        <v>120</v>
      </c>
      <c r="D42" s="92" t="s">
        <v>98</v>
      </c>
      <c r="E42" s="92">
        <v>1</v>
      </c>
      <c r="F42" s="92">
        <v>3.5</v>
      </c>
      <c r="G42" s="92">
        <v>741</v>
      </c>
      <c r="H42" s="92">
        <v>290</v>
      </c>
      <c r="I42" s="97">
        <f t="shared" ref="I42" si="18">E42*G42*H42</f>
        <v>214890</v>
      </c>
      <c r="J42" s="72"/>
      <c r="K42" s="73"/>
      <c r="L42" s="75"/>
      <c r="M42" s="15"/>
      <c r="N42" s="15"/>
    </row>
    <row r="43" spans="1:14" ht="36" customHeight="1" x14ac:dyDescent="0.25">
      <c r="A43" s="92">
        <f t="shared" si="1"/>
        <v>31</v>
      </c>
      <c r="B43" s="108" t="s">
        <v>124</v>
      </c>
      <c r="C43" s="106" t="s">
        <v>121</v>
      </c>
      <c r="D43" s="92" t="s">
        <v>98</v>
      </c>
      <c r="E43" s="92">
        <v>1</v>
      </c>
      <c r="F43" s="92">
        <v>3.4</v>
      </c>
      <c r="G43" s="92">
        <v>219.4</v>
      </c>
      <c r="H43" s="92">
        <v>287</v>
      </c>
      <c r="I43" s="97">
        <f t="shared" ref="I43" si="19">E43*G43*H43</f>
        <v>62967.8</v>
      </c>
      <c r="J43" s="72"/>
      <c r="K43" s="73"/>
      <c r="L43" s="75"/>
      <c r="M43" s="2"/>
      <c r="N43" s="2"/>
    </row>
    <row r="44" spans="1:14" ht="36" customHeight="1" x14ac:dyDescent="0.25">
      <c r="A44" s="92">
        <f t="shared" si="1"/>
        <v>32</v>
      </c>
      <c r="B44" s="108" t="s">
        <v>122</v>
      </c>
      <c r="C44" s="106" t="s">
        <v>97</v>
      </c>
      <c r="D44" s="92" t="s">
        <v>98</v>
      </c>
      <c r="E44" s="92">
        <v>1</v>
      </c>
      <c r="F44" s="92">
        <v>3.4</v>
      </c>
      <c r="G44" s="92">
        <v>497.2</v>
      </c>
      <c r="H44" s="92">
        <v>287</v>
      </c>
      <c r="I44" s="97">
        <f t="shared" ref="I44" si="20">E44*G44*H44</f>
        <v>142696.4</v>
      </c>
      <c r="J44" s="72"/>
      <c r="K44" s="73"/>
      <c r="L44" s="75"/>
      <c r="M44" s="2"/>
      <c r="N44" s="2"/>
    </row>
    <row r="45" spans="1:14" ht="33.75" customHeight="1" x14ac:dyDescent="0.25">
      <c r="A45" s="92">
        <f t="shared" si="1"/>
        <v>33</v>
      </c>
      <c r="B45" s="108" t="s">
        <v>33</v>
      </c>
      <c r="C45" s="106" t="s">
        <v>34</v>
      </c>
      <c r="D45" s="92" t="s">
        <v>19</v>
      </c>
      <c r="E45" s="92">
        <v>1</v>
      </c>
      <c r="F45" s="92">
        <v>4.3</v>
      </c>
      <c r="G45" s="92">
        <v>125.2</v>
      </c>
      <c r="H45" s="92">
        <v>321</v>
      </c>
      <c r="I45" s="97">
        <f t="shared" ref="I45:I67" si="21">E45*G45*H45</f>
        <v>40189.200000000004</v>
      </c>
      <c r="J45" s="72"/>
      <c r="K45" s="73"/>
      <c r="L45" s="75"/>
      <c r="M45" s="2"/>
      <c r="N45" s="2"/>
    </row>
    <row r="46" spans="1:14" ht="66.75" customHeight="1" x14ac:dyDescent="0.25">
      <c r="A46" s="92">
        <f t="shared" si="1"/>
        <v>34</v>
      </c>
      <c r="B46" s="109" t="s">
        <v>296</v>
      </c>
      <c r="C46" s="98" t="s">
        <v>35</v>
      </c>
      <c r="D46" s="99" t="s">
        <v>19</v>
      </c>
      <c r="E46" s="99">
        <v>2</v>
      </c>
      <c r="F46" s="99">
        <v>3.5</v>
      </c>
      <c r="G46" s="99">
        <v>268.10000000000002</v>
      </c>
      <c r="H46" s="99">
        <v>290</v>
      </c>
      <c r="I46" s="110">
        <f t="shared" si="21"/>
        <v>155498</v>
      </c>
      <c r="J46" s="72"/>
      <c r="K46" s="73"/>
      <c r="L46" s="75"/>
      <c r="M46" s="2"/>
      <c r="N46" s="2"/>
    </row>
    <row r="47" spans="1:14" ht="39.75" customHeight="1" x14ac:dyDescent="0.25">
      <c r="A47" s="92">
        <f t="shared" si="1"/>
        <v>35</v>
      </c>
      <c r="B47" s="111" t="s">
        <v>36</v>
      </c>
      <c r="C47" s="106" t="s">
        <v>37</v>
      </c>
      <c r="D47" s="92" t="s">
        <v>38</v>
      </c>
      <c r="E47" s="92">
        <v>2</v>
      </c>
      <c r="F47" s="92">
        <v>3.5</v>
      </c>
      <c r="G47" s="92">
        <v>66</v>
      </c>
      <c r="H47" s="92">
        <v>290</v>
      </c>
      <c r="I47" s="97">
        <f t="shared" si="21"/>
        <v>38280</v>
      </c>
      <c r="J47" s="72"/>
      <c r="K47" s="73"/>
      <c r="L47" s="75"/>
      <c r="M47" s="2"/>
      <c r="N47" s="2"/>
    </row>
    <row r="48" spans="1:14" s="79" customFormat="1" ht="48.75" customHeight="1" x14ac:dyDescent="0.25">
      <c r="A48" s="92">
        <f t="shared" si="1"/>
        <v>36</v>
      </c>
      <c r="B48" s="112" t="s">
        <v>360</v>
      </c>
      <c r="C48" s="106" t="s">
        <v>359</v>
      </c>
      <c r="D48" s="103" t="s">
        <v>123</v>
      </c>
      <c r="E48" s="92">
        <v>2</v>
      </c>
      <c r="F48" s="92">
        <v>3.5</v>
      </c>
      <c r="G48" s="92">
        <v>228.2</v>
      </c>
      <c r="H48" s="92">
        <v>290</v>
      </c>
      <c r="I48" s="97">
        <f t="shared" ref="I48" si="22">E48*G48*H48</f>
        <v>132356</v>
      </c>
      <c r="J48" s="72"/>
      <c r="K48" s="73"/>
      <c r="L48" s="75"/>
      <c r="M48" s="2"/>
      <c r="N48" s="2"/>
    </row>
    <row r="49" spans="1:14" s="210" customFormat="1" ht="36" customHeight="1" x14ac:dyDescent="0.25">
      <c r="A49" s="92">
        <f t="shared" si="1"/>
        <v>37</v>
      </c>
      <c r="B49" s="109" t="s">
        <v>40</v>
      </c>
      <c r="C49" s="98" t="s">
        <v>39</v>
      </c>
      <c r="D49" s="99" t="s">
        <v>38</v>
      </c>
      <c r="E49" s="99">
        <v>2</v>
      </c>
      <c r="F49" s="99">
        <v>3.5</v>
      </c>
      <c r="G49" s="99">
        <v>109.2</v>
      </c>
      <c r="H49" s="99">
        <v>290</v>
      </c>
      <c r="I49" s="110">
        <f t="shared" si="21"/>
        <v>63336</v>
      </c>
      <c r="J49" s="206"/>
      <c r="K49" s="207"/>
      <c r="L49" s="208"/>
      <c r="M49" s="209"/>
      <c r="N49" s="209"/>
    </row>
    <row r="50" spans="1:14" s="77" customFormat="1" ht="52.5" customHeight="1" x14ac:dyDescent="0.25">
      <c r="A50" s="92">
        <f t="shared" si="1"/>
        <v>38</v>
      </c>
      <c r="B50" s="111" t="s">
        <v>355</v>
      </c>
      <c r="C50" s="106" t="s">
        <v>356</v>
      </c>
      <c r="D50" s="92" t="s">
        <v>133</v>
      </c>
      <c r="E50" s="92">
        <v>1</v>
      </c>
      <c r="F50" s="92">
        <v>3.5</v>
      </c>
      <c r="G50" s="92">
        <v>466.1</v>
      </c>
      <c r="H50" s="92">
        <v>290</v>
      </c>
      <c r="I50" s="97">
        <f t="shared" ref="I50" si="23">E50*G50*H50</f>
        <v>135169</v>
      </c>
      <c r="J50" s="72"/>
      <c r="K50" s="73"/>
      <c r="L50" s="75"/>
      <c r="M50" s="2"/>
      <c r="N50" s="2"/>
    </row>
    <row r="51" spans="1:14" ht="69" customHeight="1" x14ac:dyDescent="0.25">
      <c r="A51" s="92">
        <f t="shared" si="1"/>
        <v>39</v>
      </c>
      <c r="B51" s="101" t="s">
        <v>125</v>
      </c>
      <c r="C51" s="106" t="s">
        <v>126</v>
      </c>
      <c r="D51" s="92" t="s">
        <v>127</v>
      </c>
      <c r="E51" s="92">
        <v>1</v>
      </c>
      <c r="F51" s="92">
        <v>3.4</v>
      </c>
      <c r="G51" s="92">
        <v>240.8</v>
      </c>
      <c r="H51" s="92">
        <v>287</v>
      </c>
      <c r="I51" s="97">
        <f t="shared" si="21"/>
        <v>69109.600000000006</v>
      </c>
      <c r="J51" s="72"/>
      <c r="K51" s="73"/>
      <c r="L51" s="75"/>
      <c r="M51" s="2"/>
      <c r="N51" s="2"/>
    </row>
    <row r="52" spans="1:14" ht="49.5" customHeight="1" x14ac:dyDescent="0.25">
      <c r="A52" s="92">
        <f t="shared" si="1"/>
        <v>40</v>
      </c>
      <c r="B52" s="101" t="s">
        <v>325</v>
      </c>
      <c r="C52" s="106" t="s">
        <v>297</v>
      </c>
      <c r="D52" s="92" t="s">
        <v>127</v>
      </c>
      <c r="E52" s="92">
        <v>1</v>
      </c>
      <c r="F52" s="92">
        <v>3.4</v>
      </c>
      <c r="G52" s="92">
        <v>586.79999999999995</v>
      </c>
      <c r="H52" s="92">
        <v>287</v>
      </c>
      <c r="I52" s="97">
        <f t="shared" si="21"/>
        <v>168411.59999999998</v>
      </c>
      <c r="J52" s="72"/>
      <c r="K52" s="73"/>
      <c r="L52" s="75"/>
      <c r="M52" s="2"/>
      <c r="N52" s="2"/>
    </row>
    <row r="53" spans="1:14" ht="66.75" customHeight="1" x14ac:dyDescent="0.25">
      <c r="A53" s="92">
        <f t="shared" si="1"/>
        <v>41</v>
      </c>
      <c r="B53" s="105" t="s">
        <v>128</v>
      </c>
      <c r="C53" s="106" t="s">
        <v>129</v>
      </c>
      <c r="D53" s="92" t="s">
        <v>127</v>
      </c>
      <c r="E53" s="92">
        <v>1</v>
      </c>
      <c r="F53" s="92">
        <v>3.4</v>
      </c>
      <c r="G53" s="92">
        <v>151</v>
      </c>
      <c r="H53" s="92">
        <v>287</v>
      </c>
      <c r="I53" s="97">
        <f t="shared" si="21"/>
        <v>43337</v>
      </c>
      <c r="J53" s="72"/>
      <c r="K53" s="73"/>
      <c r="L53" s="75"/>
      <c r="M53" s="2"/>
      <c r="N53" s="2"/>
    </row>
    <row r="54" spans="1:14" ht="64.5" customHeight="1" x14ac:dyDescent="0.25">
      <c r="A54" s="92">
        <f t="shared" si="1"/>
        <v>42</v>
      </c>
      <c r="B54" s="105" t="s">
        <v>130</v>
      </c>
      <c r="C54" s="106" t="s">
        <v>131</v>
      </c>
      <c r="D54" s="92" t="s">
        <v>127</v>
      </c>
      <c r="E54" s="92">
        <v>1</v>
      </c>
      <c r="F54" s="92">
        <v>3.4</v>
      </c>
      <c r="G54" s="92">
        <v>113.2</v>
      </c>
      <c r="H54" s="92">
        <v>287</v>
      </c>
      <c r="I54" s="97">
        <f t="shared" si="21"/>
        <v>32488.400000000001</v>
      </c>
      <c r="J54" s="72"/>
      <c r="K54" s="73"/>
      <c r="L54" s="75"/>
      <c r="M54" s="2"/>
      <c r="N54" s="2"/>
    </row>
    <row r="55" spans="1:14" ht="81" customHeight="1" x14ac:dyDescent="0.25">
      <c r="A55" s="92">
        <f t="shared" si="1"/>
        <v>43</v>
      </c>
      <c r="B55" s="105" t="s">
        <v>132</v>
      </c>
      <c r="C55" s="106" t="s">
        <v>134</v>
      </c>
      <c r="D55" s="92" t="s">
        <v>133</v>
      </c>
      <c r="E55" s="92">
        <v>1</v>
      </c>
      <c r="F55" s="92">
        <v>3.4</v>
      </c>
      <c r="G55" s="92">
        <v>131.5</v>
      </c>
      <c r="H55" s="92">
        <v>287</v>
      </c>
      <c r="I55" s="97">
        <f t="shared" si="21"/>
        <v>37740.5</v>
      </c>
      <c r="J55" s="72"/>
      <c r="K55" s="73"/>
      <c r="L55" s="75"/>
      <c r="M55" s="2"/>
      <c r="N55" s="2"/>
    </row>
    <row r="56" spans="1:14" s="71" customFormat="1" ht="50.25" customHeight="1" x14ac:dyDescent="0.25">
      <c r="A56" s="92">
        <f t="shared" si="1"/>
        <v>44</v>
      </c>
      <c r="B56" s="105" t="s">
        <v>327</v>
      </c>
      <c r="C56" s="106" t="s">
        <v>326</v>
      </c>
      <c r="D56" s="92" t="s">
        <v>44</v>
      </c>
      <c r="E56" s="92">
        <v>1</v>
      </c>
      <c r="F56" s="92">
        <v>4</v>
      </c>
      <c r="G56" s="92">
        <v>15.8</v>
      </c>
      <c r="H56" s="92">
        <v>308</v>
      </c>
      <c r="I56" s="97">
        <f t="shared" ref="I56" si="24">E56*G56*H56</f>
        <v>4866.4000000000005</v>
      </c>
      <c r="J56" s="72"/>
      <c r="K56" s="73"/>
      <c r="L56" s="75"/>
      <c r="M56" s="2"/>
      <c r="N56" s="2"/>
    </row>
    <row r="57" spans="1:14" s="71" customFormat="1" ht="36.75" customHeight="1" x14ac:dyDescent="0.25">
      <c r="A57" s="92">
        <f t="shared" si="1"/>
        <v>45</v>
      </c>
      <c r="B57" s="105" t="s">
        <v>329</v>
      </c>
      <c r="C57" s="106" t="s">
        <v>328</v>
      </c>
      <c r="D57" s="92" t="s">
        <v>330</v>
      </c>
      <c r="E57" s="92">
        <v>1</v>
      </c>
      <c r="F57" s="92">
        <v>4</v>
      </c>
      <c r="G57" s="92">
        <v>94.9</v>
      </c>
      <c r="H57" s="92">
        <v>308</v>
      </c>
      <c r="I57" s="97">
        <f>ROUND(E57*G57*H57,2)*0.5</f>
        <v>14614.6</v>
      </c>
      <c r="J57" s="72"/>
      <c r="K57" s="73"/>
      <c r="L57" s="75"/>
      <c r="M57" s="2"/>
      <c r="N57" s="2"/>
    </row>
    <row r="58" spans="1:14" s="71" customFormat="1" ht="45.75" customHeight="1" x14ac:dyDescent="0.25">
      <c r="A58" s="92">
        <f t="shared" si="1"/>
        <v>46</v>
      </c>
      <c r="B58" s="105" t="s">
        <v>331</v>
      </c>
      <c r="C58" s="106" t="s">
        <v>332</v>
      </c>
      <c r="D58" s="92" t="s">
        <v>19</v>
      </c>
      <c r="E58" s="92">
        <v>1</v>
      </c>
      <c r="F58" s="92">
        <v>5</v>
      </c>
      <c r="G58" s="92">
        <v>76</v>
      </c>
      <c r="H58" s="92">
        <v>352</v>
      </c>
      <c r="I58" s="97">
        <f>ROUND(E58*G58*H58,2)*0.5</f>
        <v>13376</v>
      </c>
      <c r="J58" s="72"/>
      <c r="K58" s="73"/>
      <c r="L58" s="75"/>
      <c r="M58" s="2"/>
      <c r="N58" s="2"/>
    </row>
    <row r="59" spans="1:14" s="71" customFormat="1" ht="50.25" customHeight="1" x14ac:dyDescent="0.25">
      <c r="A59" s="92">
        <f t="shared" si="1"/>
        <v>47</v>
      </c>
      <c r="B59" s="105" t="s">
        <v>334</v>
      </c>
      <c r="C59" s="106" t="s">
        <v>333</v>
      </c>
      <c r="D59" s="92" t="s">
        <v>19</v>
      </c>
      <c r="E59" s="92">
        <v>2</v>
      </c>
      <c r="F59" s="92">
        <v>5</v>
      </c>
      <c r="G59" s="92">
        <v>76</v>
      </c>
      <c r="H59" s="92">
        <v>352</v>
      </c>
      <c r="I59" s="97">
        <f>ROUND(E59*G59*H59,2)*0.5</f>
        <v>26752</v>
      </c>
      <c r="J59" s="72"/>
      <c r="K59" s="73"/>
      <c r="L59" s="75"/>
      <c r="M59" s="2"/>
      <c r="N59" s="2"/>
    </row>
    <row r="60" spans="1:14" s="71" customFormat="1" ht="50.25" customHeight="1" x14ac:dyDescent="0.25">
      <c r="A60" s="92">
        <f t="shared" si="1"/>
        <v>48</v>
      </c>
      <c r="B60" s="105" t="s">
        <v>336</v>
      </c>
      <c r="C60" s="106" t="s">
        <v>335</v>
      </c>
      <c r="D60" s="92" t="s">
        <v>19</v>
      </c>
      <c r="E60" s="92">
        <v>8</v>
      </c>
      <c r="F60" s="92">
        <v>5</v>
      </c>
      <c r="G60" s="92">
        <v>5</v>
      </c>
      <c r="H60" s="92">
        <v>352</v>
      </c>
      <c r="I60" s="97">
        <f>ROUND(E60*G60*H60,2)*0.5</f>
        <v>7040</v>
      </c>
      <c r="J60" s="72"/>
      <c r="K60" s="73"/>
      <c r="L60" s="75"/>
      <c r="M60" s="2"/>
      <c r="N60" s="2"/>
    </row>
    <row r="61" spans="1:14" ht="36" customHeight="1" x14ac:dyDescent="0.25">
      <c r="A61" s="92">
        <f t="shared" si="1"/>
        <v>49</v>
      </c>
      <c r="B61" s="105" t="s">
        <v>298</v>
      </c>
      <c r="C61" s="106" t="s">
        <v>299</v>
      </c>
      <c r="D61" s="92" t="s">
        <v>300</v>
      </c>
      <c r="E61" s="92">
        <v>9</v>
      </c>
      <c r="F61" s="92">
        <v>4</v>
      </c>
      <c r="G61" s="92">
        <v>12.2</v>
      </c>
      <c r="H61" s="92">
        <v>308</v>
      </c>
      <c r="I61" s="97">
        <f t="shared" si="21"/>
        <v>33818.400000000001</v>
      </c>
      <c r="J61" s="72"/>
      <c r="K61" s="73"/>
      <c r="L61" s="75"/>
      <c r="M61" s="2"/>
      <c r="N61" s="2"/>
    </row>
    <row r="62" spans="1:14" ht="54" customHeight="1" x14ac:dyDescent="0.25">
      <c r="A62" s="92">
        <f t="shared" si="1"/>
        <v>50</v>
      </c>
      <c r="B62" s="111" t="s">
        <v>301</v>
      </c>
      <c r="C62" s="106" t="s">
        <v>302</v>
      </c>
      <c r="D62" s="92" t="s">
        <v>61</v>
      </c>
      <c r="E62" s="92">
        <v>2</v>
      </c>
      <c r="F62" s="92">
        <v>4.2</v>
      </c>
      <c r="G62" s="92">
        <v>187.5</v>
      </c>
      <c r="H62" s="92">
        <v>317</v>
      </c>
      <c r="I62" s="97">
        <f t="shared" si="21"/>
        <v>118875</v>
      </c>
      <c r="J62" s="72"/>
      <c r="K62" s="73"/>
      <c r="L62" s="75"/>
      <c r="M62" s="2"/>
      <c r="N62" s="2"/>
    </row>
    <row r="63" spans="1:14" ht="34.5" customHeight="1" x14ac:dyDescent="0.25">
      <c r="A63" s="92">
        <f t="shared" si="1"/>
        <v>51</v>
      </c>
      <c r="B63" s="111" t="s">
        <v>43</v>
      </c>
      <c r="C63" s="106" t="s">
        <v>42</v>
      </c>
      <c r="D63" s="92" t="s">
        <v>19</v>
      </c>
      <c r="E63" s="92">
        <v>1</v>
      </c>
      <c r="F63" s="92">
        <v>3.5</v>
      </c>
      <c r="G63" s="92">
        <v>247.7</v>
      </c>
      <c r="H63" s="92">
        <v>290</v>
      </c>
      <c r="I63" s="97">
        <f t="shared" si="21"/>
        <v>71833</v>
      </c>
      <c r="J63" s="72"/>
      <c r="K63" s="73"/>
      <c r="L63" s="75"/>
      <c r="M63" s="2"/>
      <c r="N63" s="2"/>
    </row>
    <row r="64" spans="1:14" s="71" customFormat="1" ht="34.5" customHeight="1" x14ac:dyDescent="0.25">
      <c r="A64" s="92">
        <f t="shared" si="1"/>
        <v>52</v>
      </c>
      <c r="B64" s="105" t="s">
        <v>337</v>
      </c>
      <c r="C64" s="106" t="s">
        <v>41</v>
      </c>
      <c r="D64" s="92" t="s">
        <v>15</v>
      </c>
      <c r="E64" s="92">
        <v>1</v>
      </c>
      <c r="F64" s="92">
        <v>3.5</v>
      </c>
      <c r="G64" s="92">
        <v>252.1</v>
      </c>
      <c r="H64" s="92">
        <v>290</v>
      </c>
      <c r="I64" s="97">
        <f t="shared" si="21"/>
        <v>73109</v>
      </c>
      <c r="J64" s="72"/>
      <c r="K64" s="73"/>
      <c r="L64" s="75"/>
      <c r="M64" s="2"/>
      <c r="N64" s="2"/>
    </row>
    <row r="65" spans="1:15" ht="63.75" customHeight="1" x14ac:dyDescent="0.25">
      <c r="A65" s="92">
        <f t="shared" si="1"/>
        <v>53</v>
      </c>
      <c r="B65" s="111" t="s">
        <v>303</v>
      </c>
      <c r="C65" s="106" t="s">
        <v>304</v>
      </c>
      <c r="D65" s="92" t="s">
        <v>15</v>
      </c>
      <c r="E65" s="92">
        <v>1</v>
      </c>
      <c r="F65" s="92">
        <v>3.5</v>
      </c>
      <c r="G65" s="92">
        <v>358.9</v>
      </c>
      <c r="H65" s="92">
        <v>290</v>
      </c>
      <c r="I65" s="97">
        <f t="shared" si="21"/>
        <v>104081</v>
      </c>
      <c r="J65" s="72"/>
      <c r="K65" s="73"/>
      <c r="L65" s="75"/>
      <c r="M65" s="2"/>
      <c r="N65" s="2"/>
    </row>
    <row r="66" spans="1:15" ht="39.75" customHeight="1" x14ac:dyDescent="0.25">
      <c r="A66" s="92">
        <f t="shared" si="1"/>
        <v>54</v>
      </c>
      <c r="B66" s="111" t="s">
        <v>46</v>
      </c>
      <c r="C66" s="106" t="s">
        <v>45</v>
      </c>
      <c r="D66" s="92" t="s">
        <v>19</v>
      </c>
      <c r="E66" s="92">
        <v>5</v>
      </c>
      <c r="F66" s="92">
        <v>3.5</v>
      </c>
      <c r="G66" s="92">
        <v>138.30000000000001</v>
      </c>
      <c r="H66" s="92">
        <v>290</v>
      </c>
      <c r="I66" s="97">
        <f t="shared" si="21"/>
        <v>200535</v>
      </c>
      <c r="J66" s="72"/>
      <c r="K66" s="73"/>
      <c r="L66" s="75"/>
      <c r="M66" s="2"/>
      <c r="N66" s="2"/>
    </row>
    <row r="67" spans="1:15" ht="38.25" customHeight="1" x14ac:dyDescent="0.25">
      <c r="A67" s="99">
        <f t="shared" si="1"/>
        <v>55</v>
      </c>
      <c r="B67" s="109" t="s">
        <v>358</v>
      </c>
      <c r="C67" s="98" t="s">
        <v>305</v>
      </c>
      <c r="D67" s="99" t="s">
        <v>19</v>
      </c>
      <c r="E67" s="99">
        <v>1</v>
      </c>
      <c r="F67" s="99">
        <v>3.5</v>
      </c>
      <c r="G67" s="99">
        <v>348.1</v>
      </c>
      <c r="H67" s="99">
        <v>290</v>
      </c>
      <c r="I67" s="110">
        <f t="shared" si="21"/>
        <v>100949</v>
      </c>
      <c r="J67" s="72"/>
      <c r="K67" s="73"/>
      <c r="L67" s="75"/>
      <c r="M67" s="2"/>
      <c r="N67" s="2"/>
    </row>
    <row r="68" spans="1:15" ht="69" customHeight="1" x14ac:dyDescent="0.25">
      <c r="A68" s="99">
        <f t="shared" si="1"/>
        <v>56</v>
      </c>
      <c r="B68" s="111" t="s">
        <v>30</v>
      </c>
      <c r="C68" s="106" t="s">
        <v>20</v>
      </c>
      <c r="D68" s="92" t="s">
        <v>19</v>
      </c>
      <c r="E68" s="92">
        <v>1</v>
      </c>
      <c r="F68" s="92">
        <v>4</v>
      </c>
      <c r="G68" s="92">
        <v>63.8</v>
      </c>
      <c r="H68" s="92">
        <v>308</v>
      </c>
      <c r="I68" s="97">
        <f>ROUND(G68*H68,2)*0.9</f>
        <v>17685.36</v>
      </c>
      <c r="J68" s="76"/>
      <c r="K68" s="76"/>
      <c r="L68" s="75"/>
      <c r="M68" s="9"/>
      <c r="N68" s="9"/>
    </row>
    <row r="69" spans="1:15" s="71" customFormat="1" ht="69.75" customHeight="1" x14ac:dyDescent="0.25">
      <c r="A69" s="92">
        <f t="shared" si="1"/>
        <v>57</v>
      </c>
      <c r="B69" s="111" t="s">
        <v>338</v>
      </c>
      <c r="C69" s="106" t="s">
        <v>340</v>
      </c>
      <c r="D69" s="92" t="s">
        <v>19</v>
      </c>
      <c r="E69" s="92">
        <v>2</v>
      </c>
      <c r="F69" s="92">
        <v>3</v>
      </c>
      <c r="G69" s="92">
        <v>0.25</v>
      </c>
      <c r="H69" s="92">
        <v>273</v>
      </c>
      <c r="I69" s="97">
        <f>ROUND(G69*H69,2)*0.9</f>
        <v>61.425000000000004</v>
      </c>
      <c r="J69" s="76"/>
      <c r="K69" s="76"/>
      <c r="L69" s="75"/>
      <c r="M69" s="9"/>
      <c r="N69" s="9"/>
    </row>
    <row r="70" spans="1:15" ht="48.75" customHeight="1" x14ac:dyDescent="0.25">
      <c r="A70" s="92">
        <f t="shared" si="1"/>
        <v>58</v>
      </c>
      <c r="B70" s="111" t="s">
        <v>339</v>
      </c>
      <c r="C70" s="106" t="s">
        <v>31</v>
      </c>
      <c r="D70" s="92" t="s">
        <v>19</v>
      </c>
      <c r="E70" s="92">
        <v>2</v>
      </c>
      <c r="F70" s="92">
        <v>4</v>
      </c>
      <c r="G70" s="92">
        <v>30.9</v>
      </c>
      <c r="H70" s="92">
        <v>308</v>
      </c>
      <c r="I70" s="97">
        <f t="shared" ref="I70" si="25">E70*G70*H70</f>
        <v>19034.399999999998</v>
      </c>
      <c r="J70" s="76"/>
      <c r="K70" s="76"/>
      <c r="L70" s="75"/>
      <c r="M70" s="9"/>
      <c r="N70" s="9"/>
    </row>
    <row r="71" spans="1:15" ht="48.75" customHeight="1" x14ac:dyDescent="0.25">
      <c r="A71" s="92">
        <f t="shared" si="1"/>
        <v>59</v>
      </c>
      <c r="B71" s="111" t="s">
        <v>341</v>
      </c>
      <c r="C71" s="106" t="s">
        <v>342</v>
      </c>
      <c r="D71" s="92" t="s">
        <v>19</v>
      </c>
      <c r="E71" s="92">
        <v>2</v>
      </c>
      <c r="F71" s="92">
        <v>3</v>
      </c>
      <c r="G71" s="92">
        <v>0.34</v>
      </c>
      <c r="H71" s="92">
        <v>273</v>
      </c>
      <c r="I71" s="97">
        <f>ROUND(G71*H71,2)*0.9</f>
        <v>83.537999999999997</v>
      </c>
      <c r="J71" s="76"/>
      <c r="K71" s="76"/>
      <c r="L71" s="75"/>
      <c r="M71" s="9"/>
      <c r="N71" s="9"/>
    </row>
    <row r="72" spans="1:15" ht="36.75" customHeight="1" x14ac:dyDescent="0.25">
      <c r="A72" s="92">
        <f t="shared" si="1"/>
        <v>60</v>
      </c>
      <c r="B72" s="111" t="s">
        <v>343</v>
      </c>
      <c r="C72" s="106" t="s">
        <v>18</v>
      </c>
      <c r="D72" s="92" t="s">
        <v>19</v>
      </c>
      <c r="E72" s="92">
        <v>2</v>
      </c>
      <c r="F72" s="92">
        <v>4</v>
      </c>
      <c r="G72" s="92">
        <v>292.5</v>
      </c>
      <c r="H72" s="92">
        <v>308</v>
      </c>
      <c r="I72" s="97">
        <f t="shared" ref="I72:I76" si="26">E72*G72*H72</f>
        <v>180180</v>
      </c>
      <c r="J72" s="76"/>
      <c r="K72" s="76"/>
      <c r="L72" s="75"/>
      <c r="M72" s="9"/>
      <c r="N72" s="9"/>
    </row>
    <row r="73" spans="1:15" ht="51.75" customHeight="1" x14ac:dyDescent="0.25">
      <c r="A73" s="92">
        <f t="shared" si="1"/>
        <v>61</v>
      </c>
      <c r="B73" s="111" t="s">
        <v>344</v>
      </c>
      <c r="C73" s="106"/>
      <c r="D73" s="92" t="s">
        <v>19</v>
      </c>
      <c r="E73" s="92">
        <v>2</v>
      </c>
      <c r="F73" s="92"/>
      <c r="G73" s="97">
        <v>232000</v>
      </c>
      <c r="H73" s="92"/>
      <c r="I73" s="97">
        <f>E73*G73</f>
        <v>464000</v>
      </c>
      <c r="J73" s="76"/>
      <c r="K73" s="76"/>
      <c r="L73" s="75"/>
      <c r="M73" s="9"/>
      <c r="N73" s="9"/>
    </row>
    <row r="74" spans="1:15" ht="48" customHeight="1" x14ac:dyDescent="0.25">
      <c r="A74" s="92">
        <f t="shared" si="1"/>
        <v>62</v>
      </c>
      <c r="B74" s="107" t="s">
        <v>47</v>
      </c>
      <c r="C74" s="106" t="s">
        <v>48</v>
      </c>
      <c r="D74" s="92" t="s">
        <v>19</v>
      </c>
      <c r="E74" s="92">
        <v>1</v>
      </c>
      <c r="F74" s="92">
        <v>3.5</v>
      </c>
      <c r="G74" s="113">
        <v>146</v>
      </c>
      <c r="H74" s="92">
        <v>290</v>
      </c>
      <c r="I74" s="97">
        <f t="shared" si="26"/>
        <v>42340</v>
      </c>
      <c r="J74" s="76"/>
      <c r="K74" s="76"/>
      <c r="L74" s="75"/>
      <c r="M74" s="9"/>
      <c r="N74" s="9"/>
    </row>
    <row r="75" spans="1:15" ht="54" customHeight="1" x14ac:dyDescent="0.25">
      <c r="A75" s="92">
        <f t="shared" si="1"/>
        <v>63</v>
      </c>
      <c r="B75" s="109" t="s">
        <v>49</v>
      </c>
      <c r="C75" s="98" t="s">
        <v>50</v>
      </c>
      <c r="D75" s="99" t="s">
        <v>19</v>
      </c>
      <c r="E75" s="99">
        <v>1</v>
      </c>
      <c r="F75" s="99">
        <v>3</v>
      </c>
      <c r="G75" s="99">
        <v>87</v>
      </c>
      <c r="H75" s="99">
        <v>273</v>
      </c>
      <c r="I75" s="110">
        <f t="shared" si="26"/>
        <v>23751</v>
      </c>
      <c r="J75" s="76"/>
      <c r="K75" s="76"/>
      <c r="L75" s="75"/>
      <c r="M75" s="9"/>
      <c r="N75" s="9"/>
    </row>
    <row r="76" spans="1:15" ht="33.75" customHeight="1" x14ac:dyDescent="0.25">
      <c r="A76" s="92">
        <f t="shared" si="1"/>
        <v>64</v>
      </c>
      <c r="B76" s="114" t="s">
        <v>135</v>
      </c>
      <c r="C76" s="98" t="s">
        <v>51</v>
      </c>
      <c r="D76" s="99" t="s">
        <v>19</v>
      </c>
      <c r="E76" s="99">
        <v>1</v>
      </c>
      <c r="F76" s="99">
        <v>3.5</v>
      </c>
      <c r="G76" s="99">
        <v>25.7</v>
      </c>
      <c r="H76" s="99">
        <v>290</v>
      </c>
      <c r="I76" s="110">
        <f t="shared" si="26"/>
        <v>7453</v>
      </c>
      <c r="J76" s="76"/>
      <c r="K76" s="76"/>
      <c r="L76" s="75"/>
      <c r="M76" s="9"/>
      <c r="N76" s="9"/>
    </row>
    <row r="77" spans="1:15" ht="87" customHeight="1" x14ac:dyDescent="0.25">
      <c r="A77" s="92">
        <f t="shared" si="1"/>
        <v>65</v>
      </c>
      <c r="B77" s="107" t="s">
        <v>306</v>
      </c>
      <c r="C77" s="106" t="s">
        <v>54</v>
      </c>
      <c r="D77" s="92" t="s">
        <v>19</v>
      </c>
      <c r="E77" s="92">
        <v>2</v>
      </c>
      <c r="F77" s="92">
        <v>4</v>
      </c>
      <c r="G77" s="92">
        <v>230.7</v>
      </c>
      <c r="H77" s="92">
        <v>308</v>
      </c>
      <c r="I77" s="97">
        <f t="shared" ref="I77" si="27">E77*G77*H77</f>
        <v>142111.19999999998</v>
      </c>
      <c r="J77" s="76"/>
      <c r="K77" s="76"/>
      <c r="L77" s="75"/>
      <c r="M77" s="16"/>
      <c r="N77" s="9"/>
    </row>
    <row r="78" spans="1:15" s="78" customFormat="1" ht="85.5" customHeight="1" x14ac:dyDescent="0.25">
      <c r="A78" s="99">
        <f t="shared" si="1"/>
        <v>66</v>
      </c>
      <c r="B78" s="115" t="s">
        <v>53</v>
      </c>
      <c r="C78" s="98" t="s">
        <v>52</v>
      </c>
      <c r="D78" s="99" t="s">
        <v>19</v>
      </c>
      <c r="E78" s="99">
        <v>2</v>
      </c>
      <c r="F78" s="99">
        <v>3.8</v>
      </c>
      <c r="G78" s="99">
        <v>104.8</v>
      </c>
      <c r="H78" s="99">
        <v>301</v>
      </c>
      <c r="I78" s="110">
        <f t="shared" ref="I78" si="28">E78*G78*H78</f>
        <v>63089.599999999999</v>
      </c>
      <c r="J78" s="76"/>
      <c r="K78" s="76"/>
      <c r="L78" s="80"/>
      <c r="M78" s="81"/>
      <c r="N78" s="82"/>
      <c r="O78" s="83"/>
    </row>
    <row r="79" spans="1:15" s="78" customFormat="1" ht="54" customHeight="1" x14ac:dyDescent="0.25">
      <c r="A79" s="99">
        <v>67</v>
      </c>
      <c r="B79" s="112" t="s">
        <v>375</v>
      </c>
      <c r="C79" s="98" t="s">
        <v>376</v>
      </c>
      <c r="D79" s="99" t="s">
        <v>16</v>
      </c>
      <c r="E79" s="99">
        <v>1</v>
      </c>
      <c r="F79" s="99">
        <v>3.3</v>
      </c>
      <c r="G79" s="99">
        <v>157.1</v>
      </c>
      <c r="H79" s="99">
        <v>283</v>
      </c>
      <c r="I79" s="110">
        <f t="shared" ref="I79" si="29">E79*G79*H79</f>
        <v>44459.299999999996</v>
      </c>
      <c r="J79" s="76"/>
      <c r="K79" s="76"/>
      <c r="L79" s="80"/>
      <c r="M79" s="69"/>
      <c r="N79" s="82"/>
      <c r="O79" s="83"/>
    </row>
    <row r="80" spans="1:15" ht="67.5" customHeight="1" x14ac:dyDescent="0.25">
      <c r="A80" s="92">
        <v>68</v>
      </c>
      <c r="B80" s="116" t="s">
        <v>67</v>
      </c>
      <c r="C80" s="117" t="s">
        <v>68</v>
      </c>
      <c r="D80" s="92" t="s">
        <v>69</v>
      </c>
      <c r="E80" s="92">
        <v>1</v>
      </c>
      <c r="F80" s="118"/>
      <c r="G80" s="119"/>
      <c r="H80" s="120">
        <v>600305</v>
      </c>
      <c r="I80" s="120">
        <v>600305</v>
      </c>
      <c r="J80" s="183"/>
      <c r="K80" s="183"/>
      <c r="L80" s="184"/>
      <c r="M80" s="214"/>
      <c r="N80" s="214"/>
      <c r="O80" s="214"/>
    </row>
    <row r="81" spans="1:15" ht="35.25" customHeight="1" x14ac:dyDescent="0.25">
      <c r="A81" s="121" t="s">
        <v>346</v>
      </c>
      <c r="B81" s="215" t="s">
        <v>70</v>
      </c>
      <c r="C81" s="216"/>
      <c r="D81" s="118"/>
      <c r="E81" s="119"/>
      <c r="F81" s="118"/>
      <c r="G81" s="119"/>
      <c r="H81" s="118"/>
      <c r="I81" s="122">
        <f>I80*0.23</f>
        <v>138070.15</v>
      </c>
      <c r="J81" s="183"/>
      <c r="K81" s="185"/>
      <c r="L81" s="184"/>
      <c r="M81" s="214"/>
      <c r="N81" s="214"/>
      <c r="O81" s="214"/>
    </row>
    <row r="82" spans="1:15" ht="96" customHeight="1" x14ac:dyDescent="0.25">
      <c r="A82" s="121">
        <v>69</v>
      </c>
      <c r="B82" s="116" t="s">
        <v>86</v>
      </c>
      <c r="C82" s="123" t="s">
        <v>88</v>
      </c>
      <c r="D82" s="124" t="s">
        <v>19</v>
      </c>
      <c r="E82" s="125">
        <v>2</v>
      </c>
      <c r="F82" s="126">
        <v>3.2</v>
      </c>
      <c r="G82" s="126">
        <v>3.8</v>
      </c>
      <c r="H82" s="120">
        <v>280</v>
      </c>
      <c r="I82" s="127">
        <f t="shared" ref="I82:I84" si="30">H82*G82*E82</f>
        <v>2128</v>
      </c>
      <c r="J82" s="183"/>
      <c r="K82" s="183"/>
      <c r="L82" s="184"/>
      <c r="M82" s="214"/>
      <c r="N82" s="214"/>
      <c r="O82" s="214"/>
    </row>
    <row r="83" spans="1:15" ht="114.75" customHeight="1" x14ac:dyDescent="0.25">
      <c r="A83" s="121">
        <f>A82+1</f>
        <v>70</v>
      </c>
      <c r="B83" s="116" t="s">
        <v>85</v>
      </c>
      <c r="C83" s="117" t="s">
        <v>87</v>
      </c>
      <c r="D83" s="124" t="s">
        <v>19</v>
      </c>
      <c r="E83" s="125">
        <v>5</v>
      </c>
      <c r="F83" s="126">
        <v>3.4</v>
      </c>
      <c r="G83" s="126">
        <v>8.6999999999999993</v>
      </c>
      <c r="H83" s="120">
        <v>287</v>
      </c>
      <c r="I83" s="127">
        <f t="shared" si="30"/>
        <v>12484.499999999998</v>
      </c>
      <c r="J83" s="183"/>
      <c r="K83" s="183"/>
      <c r="L83" s="184"/>
      <c r="M83" s="214"/>
      <c r="N83" s="214"/>
      <c r="O83" s="214"/>
    </row>
    <row r="84" spans="1:15" ht="117" customHeight="1" x14ac:dyDescent="0.25">
      <c r="A84" s="121">
        <f t="shared" ref="A84:A87" si="31">A83+1</f>
        <v>71</v>
      </c>
      <c r="B84" s="116" t="s">
        <v>84</v>
      </c>
      <c r="C84" s="117" t="s">
        <v>89</v>
      </c>
      <c r="D84" s="124" t="s">
        <v>19</v>
      </c>
      <c r="E84" s="125">
        <v>6</v>
      </c>
      <c r="F84" s="126">
        <v>3.4</v>
      </c>
      <c r="G84" s="126">
        <v>12.4</v>
      </c>
      <c r="H84" s="120">
        <v>287</v>
      </c>
      <c r="I84" s="127">
        <f t="shared" si="30"/>
        <v>21352.800000000003</v>
      </c>
      <c r="J84" s="183"/>
      <c r="K84" s="183"/>
      <c r="L84" s="184"/>
      <c r="M84" s="214"/>
      <c r="N84" s="214"/>
      <c r="O84" s="214"/>
    </row>
    <row r="85" spans="1:15" ht="99.75" customHeight="1" x14ac:dyDescent="0.25">
      <c r="A85" s="121">
        <f t="shared" si="31"/>
        <v>72</v>
      </c>
      <c r="B85" s="128" t="s">
        <v>71</v>
      </c>
      <c r="C85" s="117" t="s">
        <v>90</v>
      </c>
      <c r="D85" s="124" t="s">
        <v>19</v>
      </c>
      <c r="E85" s="125">
        <v>2</v>
      </c>
      <c r="F85" s="126">
        <v>3.2</v>
      </c>
      <c r="G85" s="126">
        <v>3.4</v>
      </c>
      <c r="H85" s="120">
        <v>280</v>
      </c>
      <c r="I85" s="127">
        <f>H85*G85*E85</f>
        <v>1904</v>
      </c>
      <c r="J85" s="183"/>
      <c r="K85" s="183"/>
      <c r="L85" s="184"/>
      <c r="M85" s="214"/>
      <c r="N85" s="214"/>
      <c r="O85" s="214"/>
    </row>
    <row r="86" spans="1:15" ht="49.5" customHeight="1" x14ac:dyDescent="0.25">
      <c r="A86" s="121">
        <f t="shared" si="31"/>
        <v>73</v>
      </c>
      <c r="B86" s="129" t="s">
        <v>72</v>
      </c>
      <c r="C86" s="117" t="s">
        <v>73</v>
      </c>
      <c r="D86" s="130" t="s">
        <v>74</v>
      </c>
      <c r="E86" s="92">
        <v>0.2</v>
      </c>
      <c r="F86" s="92">
        <v>4</v>
      </c>
      <c r="G86" s="92">
        <v>33.799999999999997</v>
      </c>
      <c r="H86" s="92">
        <v>308</v>
      </c>
      <c r="I86" s="97">
        <f>ROUND(E86*G86*H86,2)</f>
        <v>2082.08</v>
      </c>
      <c r="J86" s="183"/>
      <c r="K86" s="183"/>
      <c r="L86" s="184"/>
      <c r="M86" s="214"/>
      <c r="N86" s="214"/>
      <c r="O86" s="214"/>
    </row>
    <row r="87" spans="1:15" ht="51" customHeight="1" x14ac:dyDescent="0.25">
      <c r="A87" s="121">
        <f t="shared" si="31"/>
        <v>74</v>
      </c>
      <c r="B87" s="109" t="s">
        <v>75</v>
      </c>
      <c r="C87" s="117" t="s">
        <v>68</v>
      </c>
      <c r="D87" s="124" t="s">
        <v>69</v>
      </c>
      <c r="E87" s="131">
        <v>1</v>
      </c>
      <c r="F87" s="118"/>
      <c r="G87" s="132"/>
      <c r="H87" s="133">
        <v>600305</v>
      </c>
      <c r="I87" s="134">
        <f>H87</f>
        <v>600305</v>
      </c>
      <c r="J87" s="186"/>
      <c r="K87" s="187"/>
      <c r="L87" s="188"/>
      <c r="M87" s="214"/>
      <c r="N87" s="214"/>
      <c r="O87" s="214"/>
    </row>
    <row r="88" spans="1:15" ht="63" customHeight="1" x14ac:dyDescent="0.25">
      <c r="A88" s="135" t="s">
        <v>347</v>
      </c>
      <c r="B88" s="101" t="s">
        <v>76</v>
      </c>
      <c r="C88" s="117" t="s">
        <v>78</v>
      </c>
      <c r="D88" s="124" t="s">
        <v>69</v>
      </c>
      <c r="E88" s="131">
        <v>1</v>
      </c>
      <c r="F88" s="118"/>
      <c r="G88" s="132"/>
      <c r="H88" s="120">
        <v>339254.03</v>
      </c>
      <c r="I88" s="134">
        <f>H88</f>
        <v>339254.03</v>
      </c>
      <c r="J88" s="186"/>
      <c r="K88" s="187"/>
      <c r="L88" s="188"/>
      <c r="M88" s="214"/>
      <c r="N88" s="214"/>
      <c r="O88" s="214"/>
    </row>
    <row r="89" spans="1:15" ht="35.25" customHeight="1" x14ac:dyDescent="0.25">
      <c r="A89" s="135" t="s">
        <v>348</v>
      </c>
      <c r="B89" s="215" t="s">
        <v>77</v>
      </c>
      <c r="C89" s="216"/>
      <c r="D89" s="136"/>
      <c r="E89" s="118"/>
      <c r="F89" s="118"/>
      <c r="G89" s="118"/>
      <c r="H89" s="136"/>
      <c r="I89" s="97">
        <v>216098.58</v>
      </c>
      <c r="J89" s="183"/>
      <c r="K89" s="185"/>
      <c r="L89" s="184"/>
      <c r="M89" s="214"/>
      <c r="N89" s="214"/>
      <c r="O89" s="214"/>
    </row>
    <row r="90" spans="1:15" ht="99.75" customHeight="1" x14ac:dyDescent="0.25">
      <c r="A90" s="92">
        <v>75</v>
      </c>
      <c r="B90" s="137" t="s">
        <v>79</v>
      </c>
      <c r="C90" s="123" t="s">
        <v>88</v>
      </c>
      <c r="D90" s="138" t="s">
        <v>19</v>
      </c>
      <c r="E90" s="139">
        <v>8</v>
      </c>
      <c r="F90" s="140">
        <v>3.2</v>
      </c>
      <c r="G90" s="140">
        <v>3.8</v>
      </c>
      <c r="H90" s="141">
        <v>280</v>
      </c>
      <c r="I90" s="141">
        <f t="shared" ref="I90:I93" si="32">H90*G90*E90</f>
        <v>8512</v>
      </c>
      <c r="J90" s="183"/>
      <c r="K90" s="183"/>
      <c r="L90" s="184"/>
      <c r="M90" s="214"/>
      <c r="N90" s="214"/>
      <c r="O90" s="214"/>
    </row>
    <row r="91" spans="1:15" ht="96" customHeight="1" x14ac:dyDescent="0.25">
      <c r="A91" s="92">
        <v>76</v>
      </c>
      <c r="B91" s="137" t="s">
        <v>80</v>
      </c>
      <c r="C91" s="117" t="s">
        <v>91</v>
      </c>
      <c r="D91" s="138" t="s">
        <v>19</v>
      </c>
      <c r="E91" s="139">
        <v>2</v>
      </c>
      <c r="F91" s="140">
        <v>3.4</v>
      </c>
      <c r="G91" s="140">
        <v>8.6999999999999993</v>
      </c>
      <c r="H91" s="141">
        <v>287</v>
      </c>
      <c r="I91" s="141">
        <f t="shared" si="32"/>
        <v>4993.7999999999993</v>
      </c>
      <c r="J91" s="183"/>
      <c r="K91" s="183"/>
      <c r="L91" s="184"/>
      <c r="M91" s="214"/>
      <c r="N91" s="214"/>
      <c r="O91" s="214"/>
    </row>
    <row r="92" spans="1:15" ht="116.25" customHeight="1" x14ac:dyDescent="0.25">
      <c r="A92" s="92">
        <v>77</v>
      </c>
      <c r="B92" s="137" t="s">
        <v>81</v>
      </c>
      <c r="C92" s="117" t="s">
        <v>92</v>
      </c>
      <c r="D92" s="138" t="s">
        <v>19</v>
      </c>
      <c r="E92" s="139">
        <v>5</v>
      </c>
      <c r="F92" s="140">
        <v>3.4</v>
      </c>
      <c r="G92" s="140">
        <v>12.4</v>
      </c>
      <c r="H92" s="141">
        <v>287</v>
      </c>
      <c r="I92" s="141">
        <f t="shared" si="32"/>
        <v>17794</v>
      </c>
      <c r="J92" s="183"/>
      <c r="K92" s="183"/>
      <c r="L92" s="184"/>
      <c r="M92" s="214"/>
      <c r="N92" s="214"/>
      <c r="O92" s="214"/>
    </row>
    <row r="93" spans="1:15" ht="36.75" customHeight="1" x14ac:dyDescent="0.25">
      <c r="A93" s="92">
        <v>78</v>
      </c>
      <c r="B93" s="142" t="s">
        <v>72</v>
      </c>
      <c r="C93" s="143" t="s">
        <v>82</v>
      </c>
      <c r="D93" s="138" t="s">
        <v>74</v>
      </c>
      <c r="E93" s="140">
        <v>0.2</v>
      </c>
      <c r="F93" s="140">
        <v>4</v>
      </c>
      <c r="G93" s="140">
        <v>33.799999999999997</v>
      </c>
      <c r="H93" s="141">
        <v>308</v>
      </c>
      <c r="I93" s="141">
        <f t="shared" si="32"/>
        <v>2082.08</v>
      </c>
      <c r="J93" s="183"/>
      <c r="K93" s="183"/>
      <c r="L93" s="184"/>
      <c r="M93" s="214"/>
      <c r="N93" s="214"/>
      <c r="O93" s="214"/>
    </row>
    <row r="94" spans="1:15" ht="21.75" customHeight="1" x14ac:dyDescent="0.25">
      <c r="A94" s="240" t="s">
        <v>99</v>
      </c>
      <c r="B94" s="241"/>
      <c r="C94" s="241"/>
      <c r="D94" s="241"/>
      <c r="E94" s="241"/>
      <c r="F94" s="241"/>
      <c r="G94" s="241"/>
      <c r="H94" s="241"/>
      <c r="I94" s="242"/>
      <c r="J94" s="183"/>
      <c r="K94" s="183"/>
      <c r="L94" s="184"/>
      <c r="M94" s="189"/>
      <c r="N94" s="189"/>
      <c r="O94" s="189"/>
    </row>
    <row r="95" spans="1:15" ht="66" customHeight="1" x14ac:dyDescent="0.25">
      <c r="A95" s="135">
        <v>79</v>
      </c>
      <c r="B95" s="144" t="s">
        <v>100</v>
      </c>
      <c r="C95" s="117" t="s">
        <v>68</v>
      </c>
      <c r="D95" s="124" t="s">
        <v>69</v>
      </c>
      <c r="E95" s="131">
        <v>5</v>
      </c>
      <c r="F95" s="118"/>
      <c r="G95" s="132"/>
      <c r="H95" s="133">
        <v>600305</v>
      </c>
      <c r="I95" s="134">
        <f>ROUND(E95*H95*0.4,2)</f>
        <v>1200610</v>
      </c>
      <c r="J95" s="183"/>
      <c r="K95" s="183"/>
      <c r="L95" s="184"/>
      <c r="M95" s="189"/>
      <c r="N95" s="189"/>
      <c r="O95" s="189"/>
    </row>
    <row r="96" spans="1:15" ht="75.75" customHeight="1" x14ac:dyDescent="0.25">
      <c r="A96" s="145" t="s">
        <v>349</v>
      </c>
      <c r="B96" s="144" t="s">
        <v>101</v>
      </c>
      <c r="C96" s="117" t="s">
        <v>78</v>
      </c>
      <c r="D96" s="124" t="s">
        <v>69</v>
      </c>
      <c r="E96" s="131">
        <v>5</v>
      </c>
      <c r="F96" s="118"/>
      <c r="G96" s="132"/>
      <c r="H96" s="120">
        <v>102804.25</v>
      </c>
      <c r="I96" s="134">
        <f>ROUND(E96*H96,2)</f>
        <v>514021.25</v>
      </c>
      <c r="J96" s="183"/>
      <c r="K96" s="183"/>
      <c r="L96" s="184"/>
      <c r="M96" s="214"/>
      <c r="N96" s="214"/>
      <c r="O96" s="214"/>
    </row>
    <row r="97" spans="1:15" ht="21.75" customHeight="1" x14ac:dyDescent="0.25">
      <c r="A97" s="145" t="s">
        <v>350</v>
      </c>
      <c r="B97" s="146" t="s">
        <v>102</v>
      </c>
      <c r="C97" s="147"/>
      <c r="D97" s="147"/>
      <c r="E97" s="147"/>
      <c r="F97" s="147"/>
      <c r="G97" s="147"/>
      <c r="H97" s="147"/>
      <c r="I97" s="148">
        <f>SUM(I95:I96)</f>
        <v>1714631.25</v>
      </c>
      <c r="J97" s="183"/>
      <c r="K97" s="183"/>
      <c r="L97" s="184"/>
      <c r="M97" s="189"/>
      <c r="N97" s="189"/>
      <c r="O97" s="189"/>
    </row>
    <row r="98" spans="1:15" ht="21.75" customHeight="1" x14ac:dyDescent="0.25">
      <c r="A98" s="149" t="s">
        <v>351</v>
      </c>
      <c r="B98" s="243" t="s">
        <v>103</v>
      </c>
      <c r="C98" s="243"/>
      <c r="D98" s="243"/>
      <c r="E98" s="243"/>
      <c r="F98" s="243"/>
      <c r="G98" s="147"/>
      <c r="H98" s="147"/>
      <c r="I98" s="148">
        <f>I97*0.23</f>
        <v>394365.1875</v>
      </c>
      <c r="J98" s="183"/>
      <c r="K98" s="185"/>
      <c r="L98" s="184"/>
      <c r="M98" s="190"/>
      <c r="N98" s="189"/>
      <c r="O98" s="189"/>
    </row>
    <row r="99" spans="1:15" ht="21.75" customHeight="1" x14ac:dyDescent="0.25">
      <c r="A99" s="244" t="s">
        <v>55</v>
      </c>
      <c r="B99" s="245"/>
      <c r="C99" s="245"/>
      <c r="D99" s="245"/>
      <c r="E99" s="245"/>
      <c r="F99" s="245"/>
      <c r="G99" s="245"/>
      <c r="H99" s="245"/>
      <c r="I99" s="246"/>
      <c r="J99" s="185"/>
      <c r="K99" s="185"/>
      <c r="L99" s="184"/>
      <c r="M99" s="189"/>
      <c r="N99" s="189"/>
      <c r="O99" s="189"/>
    </row>
    <row r="100" spans="1:15" ht="48" customHeight="1" x14ac:dyDescent="0.25">
      <c r="A100" s="99">
        <v>80</v>
      </c>
      <c r="B100" s="105" t="s">
        <v>151</v>
      </c>
      <c r="C100" s="106" t="s">
        <v>147</v>
      </c>
      <c r="D100" s="92" t="s">
        <v>148</v>
      </c>
      <c r="E100" s="92">
        <v>8.5</v>
      </c>
      <c r="F100" s="92">
        <v>3.3</v>
      </c>
      <c r="G100" s="92">
        <v>11.6</v>
      </c>
      <c r="H100" s="92">
        <v>283</v>
      </c>
      <c r="I100" s="97">
        <f>ROUND(E100*G100*H100,2)*1.1</f>
        <v>30694.18</v>
      </c>
      <c r="J100" s="183"/>
      <c r="K100" s="183"/>
      <c r="L100" s="184"/>
      <c r="M100" s="217"/>
      <c r="N100" s="217"/>
      <c r="O100" s="217"/>
    </row>
    <row r="101" spans="1:15" ht="67.5" customHeight="1" x14ac:dyDescent="0.25">
      <c r="A101" s="99">
        <f>A100+1</f>
        <v>81</v>
      </c>
      <c r="B101" s="105" t="s">
        <v>150</v>
      </c>
      <c r="C101" s="106" t="s">
        <v>149</v>
      </c>
      <c r="D101" s="92" t="s">
        <v>148</v>
      </c>
      <c r="E101" s="92">
        <v>8.5</v>
      </c>
      <c r="F101" s="92">
        <v>3.3</v>
      </c>
      <c r="G101" s="92">
        <v>0.32</v>
      </c>
      <c r="H101" s="92">
        <v>283</v>
      </c>
      <c r="I101" s="97">
        <f t="shared" ref="I101" si="33">ROUND(E101*G101*H101,2)</f>
        <v>769.76</v>
      </c>
      <c r="J101" s="183"/>
      <c r="K101" s="183"/>
      <c r="L101" s="184"/>
      <c r="M101" s="217"/>
      <c r="N101" s="217"/>
      <c r="O101" s="217"/>
    </row>
    <row r="102" spans="1:15" ht="51" customHeight="1" x14ac:dyDescent="0.25">
      <c r="A102" s="99">
        <f t="shared" ref="A102:A114" si="34">A101+1</f>
        <v>82</v>
      </c>
      <c r="B102" s="105" t="s">
        <v>152</v>
      </c>
      <c r="C102" s="106" t="s">
        <v>147</v>
      </c>
      <c r="D102" s="92" t="s">
        <v>148</v>
      </c>
      <c r="E102" s="92">
        <v>7</v>
      </c>
      <c r="F102" s="92">
        <v>3.3</v>
      </c>
      <c r="G102" s="92">
        <v>11.6</v>
      </c>
      <c r="H102" s="92">
        <v>283</v>
      </c>
      <c r="I102" s="97">
        <f>ROUND(E102*G102*H102,2)*1.1</f>
        <v>25277.56</v>
      </c>
      <c r="J102" s="183"/>
      <c r="K102" s="183"/>
      <c r="L102" s="184"/>
      <c r="M102" s="217"/>
      <c r="N102" s="217"/>
      <c r="O102" s="217"/>
    </row>
    <row r="103" spans="1:15" ht="63.75" customHeight="1" x14ac:dyDescent="0.25">
      <c r="A103" s="99">
        <f t="shared" si="34"/>
        <v>83</v>
      </c>
      <c r="B103" s="105" t="s">
        <v>150</v>
      </c>
      <c r="C103" s="106" t="s">
        <v>149</v>
      </c>
      <c r="D103" s="92" t="s">
        <v>148</v>
      </c>
      <c r="E103" s="92">
        <v>7</v>
      </c>
      <c r="F103" s="92">
        <v>3.3</v>
      </c>
      <c r="G103" s="92">
        <v>0.32</v>
      </c>
      <c r="H103" s="92">
        <v>283</v>
      </c>
      <c r="I103" s="97">
        <f t="shared" ref="I103" si="35">ROUND(E103*G103*H103,2)</f>
        <v>633.91999999999996</v>
      </c>
      <c r="J103" s="183"/>
      <c r="K103" s="183"/>
      <c r="L103" s="184"/>
      <c r="M103" s="217"/>
      <c r="N103" s="217"/>
      <c r="O103" s="217"/>
    </row>
    <row r="104" spans="1:15" ht="51.75" customHeight="1" x14ac:dyDescent="0.25">
      <c r="A104" s="99">
        <f t="shared" si="34"/>
        <v>84</v>
      </c>
      <c r="B104" s="105" t="s">
        <v>153</v>
      </c>
      <c r="C104" s="106" t="s">
        <v>147</v>
      </c>
      <c r="D104" s="92" t="s">
        <v>148</v>
      </c>
      <c r="E104" s="92">
        <v>0.9</v>
      </c>
      <c r="F104" s="92">
        <v>3.3</v>
      </c>
      <c r="G104" s="92">
        <v>11.6</v>
      </c>
      <c r="H104" s="92">
        <v>283</v>
      </c>
      <c r="I104" s="97">
        <f>ROUND(E104*G104*H104,2)*1.1</f>
        <v>3249.9720000000002</v>
      </c>
      <c r="J104" s="183"/>
      <c r="K104" s="183"/>
      <c r="L104" s="184"/>
      <c r="M104" s="217"/>
      <c r="N104" s="217"/>
      <c r="O104" s="217"/>
    </row>
    <row r="105" spans="1:15" ht="63.75" customHeight="1" x14ac:dyDescent="0.25">
      <c r="A105" s="99">
        <f t="shared" si="34"/>
        <v>85</v>
      </c>
      <c r="B105" s="105" t="s">
        <v>150</v>
      </c>
      <c r="C105" s="106" t="s">
        <v>149</v>
      </c>
      <c r="D105" s="92" t="s">
        <v>148</v>
      </c>
      <c r="E105" s="92">
        <v>0.9</v>
      </c>
      <c r="F105" s="92">
        <v>3.3</v>
      </c>
      <c r="G105" s="92">
        <v>0.32</v>
      </c>
      <c r="H105" s="92">
        <v>283</v>
      </c>
      <c r="I105" s="97">
        <f t="shared" ref="I105" si="36">ROUND(E105*G105*H105,2)</f>
        <v>81.5</v>
      </c>
      <c r="J105" s="183"/>
      <c r="K105" s="183"/>
      <c r="L105" s="184"/>
      <c r="M105" s="217"/>
      <c r="N105" s="217"/>
      <c r="O105" s="217"/>
    </row>
    <row r="106" spans="1:15" ht="52.5" customHeight="1" x14ac:dyDescent="0.25">
      <c r="A106" s="99">
        <f t="shared" si="34"/>
        <v>86</v>
      </c>
      <c r="B106" s="105" t="s">
        <v>154</v>
      </c>
      <c r="C106" s="106" t="s">
        <v>147</v>
      </c>
      <c r="D106" s="92" t="s">
        <v>148</v>
      </c>
      <c r="E106" s="92">
        <v>11.5</v>
      </c>
      <c r="F106" s="92">
        <v>3.3</v>
      </c>
      <c r="G106" s="92">
        <v>11.6</v>
      </c>
      <c r="H106" s="92">
        <v>283</v>
      </c>
      <c r="I106" s="97">
        <f>ROUND(E106*G106*H106,2)*1.1</f>
        <v>41527.42</v>
      </c>
      <c r="J106" s="183"/>
      <c r="K106" s="183"/>
      <c r="L106" s="184"/>
      <c r="M106" s="217"/>
      <c r="N106" s="217"/>
      <c r="O106" s="217"/>
    </row>
    <row r="107" spans="1:15" ht="63.75" customHeight="1" x14ac:dyDescent="0.25">
      <c r="A107" s="99">
        <f t="shared" si="34"/>
        <v>87</v>
      </c>
      <c r="B107" s="105" t="s">
        <v>150</v>
      </c>
      <c r="C107" s="106" t="s">
        <v>149</v>
      </c>
      <c r="D107" s="92" t="s">
        <v>148</v>
      </c>
      <c r="E107" s="92">
        <v>11.5</v>
      </c>
      <c r="F107" s="92">
        <v>3.3</v>
      </c>
      <c r="G107" s="92">
        <v>0.32</v>
      </c>
      <c r="H107" s="92">
        <v>283</v>
      </c>
      <c r="I107" s="97">
        <f t="shared" ref="I107" si="37">ROUND(E107*G107*H107,2)</f>
        <v>1041.44</v>
      </c>
      <c r="J107" s="183"/>
      <c r="K107" s="183"/>
      <c r="L107" s="184"/>
      <c r="M107" s="217"/>
      <c r="N107" s="217"/>
      <c r="O107" s="217"/>
    </row>
    <row r="108" spans="1:15" ht="51.75" customHeight="1" x14ac:dyDescent="0.25">
      <c r="A108" s="99">
        <f t="shared" si="34"/>
        <v>88</v>
      </c>
      <c r="B108" s="105" t="s">
        <v>155</v>
      </c>
      <c r="C108" s="106" t="s">
        <v>147</v>
      </c>
      <c r="D108" s="92" t="s">
        <v>148</v>
      </c>
      <c r="E108" s="92">
        <v>2.1</v>
      </c>
      <c r="F108" s="92">
        <v>3.3</v>
      </c>
      <c r="G108" s="92">
        <v>11.6</v>
      </c>
      <c r="H108" s="92">
        <v>283</v>
      </c>
      <c r="I108" s="97">
        <f>ROUND(E108*G108*H108,2)*1.1</f>
        <v>7583.2680000000009</v>
      </c>
      <c r="J108" s="183"/>
      <c r="K108" s="183"/>
      <c r="L108" s="184"/>
      <c r="M108" s="217"/>
      <c r="N108" s="217"/>
      <c r="O108" s="217"/>
    </row>
    <row r="109" spans="1:15" ht="63.75" customHeight="1" x14ac:dyDescent="0.25">
      <c r="A109" s="99">
        <f t="shared" si="34"/>
        <v>89</v>
      </c>
      <c r="B109" s="105" t="s">
        <v>150</v>
      </c>
      <c r="C109" s="106" t="s">
        <v>149</v>
      </c>
      <c r="D109" s="92" t="s">
        <v>148</v>
      </c>
      <c r="E109" s="92">
        <v>2.1</v>
      </c>
      <c r="F109" s="92">
        <v>3.3</v>
      </c>
      <c r="G109" s="92">
        <v>0.32</v>
      </c>
      <c r="H109" s="92">
        <v>283</v>
      </c>
      <c r="I109" s="97">
        <f t="shared" ref="I109" si="38">ROUND(E109*G109*H109,2)</f>
        <v>190.18</v>
      </c>
      <c r="J109" s="183"/>
      <c r="K109" s="183"/>
      <c r="L109" s="184"/>
      <c r="M109" s="217"/>
      <c r="N109" s="217"/>
      <c r="O109" s="217"/>
    </row>
    <row r="110" spans="1:15" ht="51.75" customHeight="1" x14ac:dyDescent="0.25">
      <c r="A110" s="99">
        <f t="shared" si="34"/>
        <v>90</v>
      </c>
      <c r="B110" s="105" t="s">
        <v>156</v>
      </c>
      <c r="C110" s="106" t="s">
        <v>147</v>
      </c>
      <c r="D110" s="92" t="s">
        <v>148</v>
      </c>
      <c r="E110" s="92">
        <v>4.2</v>
      </c>
      <c r="F110" s="92">
        <v>3.3</v>
      </c>
      <c r="G110" s="92">
        <v>11.6</v>
      </c>
      <c r="H110" s="92">
        <v>283</v>
      </c>
      <c r="I110" s="97">
        <f>ROUND(E110*G110*H110,2)*1.1</f>
        <v>15166.536000000002</v>
      </c>
      <c r="J110" s="183"/>
      <c r="K110" s="183"/>
      <c r="L110" s="184"/>
      <c r="M110" s="217"/>
      <c r="N110" s="217"/>
      <c r="O110" s="217"/>
    </row>
    <row r="111" spans="1:15" ht="63.75" customHeight="1" x14ac:dyDescent="0.25">
      <c r="A111" s="99">
        <f t="shared" si="34"/>
        <v>91</v>
      </c>
      <c r="B111" s="105" t="s">
        <v>150</v>
      </c>
      <c r="C111" s="106" t="s">
        <v>149</v>
      </c>
      <c r="D111" s="92" t="s">
        <v>148</v>
      </c>
      <c r="E111" s="92">
        <v>4.2</v>
      </c>
      <c r="F111" s="92">
        <v>3.3</v>
      </c>
      <c r="G111" s="92">
        <v>0.32</v>
      </c>
      <c r="H111" s="92">
        <v>283</v>
      </c>
      <c r="I111" s="97">
        <f t="shared" ref="I111" si="39">ROUND(E111*G111*H111,2)</f>
        <v>380.35</v>
      </c>
      <c r="J111" s="183"/>
      <c r="K111" s="183"/>
      <c r="L111" s="184"/>
      <c r="M111" s="217"/>
      <c r="N111" s="217"/>
      <c r="O111" s="217"/>
    </row>
    <row r="112" spans="1:15" ht="52.5" customHeight="1" x14ac:dyDescent="0.25">
      <c r="A112" s="99">
        <f t="shared" si="34"/>
        <v>92</v>
      </c>
      <c r="B112" s="105" t="s">
        <v>157</v>
      </c>
      <c r="C112" s="106" t="s">
        <v>147</v>
      </c>
      <c r="D112" s="92" t="s">
        <v>148</v>
      </c>
      <c r="E112" s="92">
        <v>5</v>
      </c>
      <c r="F112" s="92">
        <v>3.3</v>
      </c>
      <c r="G112" s="92">
        <v>11.6</v>
      </c>
      <c r="H112" s="92">
        <v>283</v>
      </c>
      <c r="I112" s="97">
        <f>ROUND(E112*G112*H112,2)*1.1</f>
        <v>18055.400000000001</v>
      </c>
      <c r="J112" s="183"/>
      <c r="K112" s="183"/>
      <c r="L112" s="184"/>
      <c r="M112" s="217"/>
      <c r="N112" s="217"/>
      <c r="O112" s="217"/>
    </row>
    <row r="113" spans="1:15" ht="63.75" customHeight="1" x14ac:dyDescent="0.25">
      <c r="A113" s="99">
        <f t="shared" si="34"/>
        <v>93</v>
      </c>
      <c r="B113" s="105" t="s">
        <v>150</v>
      </c>
      <c r="C113" s="106" t="s">
        <v>149</v>
      </c>
      <c r="D113" s="92" t="s">
        <v>148</v>
      </c>
      <c r="E113" s="92">
        <v>5</v>
      </c>
      <c r="F113" s="92">
        <v>3.3</v>
      </c>
      <c r="G113" s="92">
        <v>0.32</v>
      </c>
      <c r="H113" s="92">
        <v>283</v>
      </c>
      <c r="I113" s="97">
        <f t="shared" ref="I113" si="40">ROUND(E113*G113*H113,2)</f>
        <v>452.8</v>
      </c>
      <c r="J113" s="183"/>
      <c r="K113" s="183"/>
      <c r="L113" s="184"/>
      <c r="M113" s="217"/>
      <c r="N113" s="217"/>
      <c r="O113" s="217"/>
    </row>
    <row r="114" spans="1:15" ht="51" customHeight="1" x14ac:dyDescent="0.25">
      <c r="A114" s="99">
        <f t="shared" si="34"/>
        <v>94</v>
      </c>
      <c r="B114" s="105" t="s">
        <v>57</v>
      </c>
      <c r="C114" s="103" t="s">
        <v>56</v>
      </c>
      <c r="D114" s="103" t="s">
        <v>58</v>
      </c>
      <c r="E114" s="103">
        <v>1</v>
      </c>
      <c r="F114" s="150"/>
      <c r="G114" s="150">
        <v>27</v>
      </c>
      <c r="H114" s="150">
        <v>240</v>
      </c>
      <c r="I114" s="151">
        <f>E114*G114*H114</f>
        <v>6480</v>
      </c>
      <c r="J114" s="183"/>
      <c r="K114" s="183"/>
      <c r="L114" s="184"/>
      <c r="M114" s="189"/>
      <c r="N114" s="189"/>
      <c r="O114" s="189"/>
    </row>
    <row r="115" spans="1:15" ht="15.75" x14ac:dyDescent="0.25">
      <c r="A115" s="218" t="s">
        <v>21</v>
      </c>
      <c r="B115" s="219"/>
      <c r="C115" s="219"/>
      <c r="D115" s="219"/>
      <c r="E115" s="219"/>
      <c r="F115" s="219"/>
      <c r="G115" s="219"/>
      <c r="H115" s="220"/>
      <c r="I115" s="10"/>
      <c r="J115" s="191"/>
      <c r="K115" s="192"/>
      <c r="L115" s="193"/>
      <c r="M115" s="194"/>
      <c r="N115" s="194"/>
      <c r="O115" s="70"/>
    </row>
    <row r="116" spans="1:15" ht="15.75" x14ac:dyDescent="0.25">
      <c r="A116" s="237" t="s">
        <v>22</v>
      </c>
      <c r="B116" s="238"/>
      <c r="C116" s="238"/>
      <c r="D116" s="238"/>
      <c r="E116" s="238"/>
      <c r="F116" s="238"/>
      <c r="G116" s="238"/>
      <c r="H116" s="238"/>
      <c r="I116" s="239"/>
      <c r="J116" s="195"/>
      <c r="K116" s="178"/>
      <c r="L116" s="178"/>
      <c r="M116" s="196"/>
      <c r="N116" s="196"/>
      <c r="O116" s="70"/>
    </row>
    <row r="117" spans="1:15" ht="22.5" customHeight="1" x14ac:dyDescent="0.25">
      <c r="A117" s="12" t="s">
        <v>23</v>
      </c>
      <c r="B117" s="248" t="s">
        <v>24</v>
      </c>
      <c r="C117" s="249"/>
      <c r="D117" s="249"/>
      <c r="E117" s="249"/>
      <c r="F117" s="249"/>
      <c r="G117" s="249"/>
      <c r="H117" s="249"/>
      <c r="I117" s="250"/>
      <c r="J117" s="195"/>
      <c r="K117" s="178"/>
      <c r="L117" s="178"/>
      <c r="M117" s="196"/>
      <c r="N117" s="196"/>
      <c r="O117" s="70"/>
    </row>
    <row r="118" spans="1:15" ht="39" customHeight="1" x14ac:dyDescent="0.25">
      <c r="A118" s="12" t="s">
        <v>25</v>
      </c>
      <c r="B118" s="248" t="s">
        <v>26</v>
      </c>
      <c r="C118" s="249"/>
      <c r="D118" s="249"/>
      <c r="E118" s="249"/>
      <c r="F118" s="249"/>
      <c r="G118" s="249"/>
      <c r="H118" s="249"/>
      <c r="I118" s="250"/>
      <c r="J118" s="197"/>
      <c r="K118" s="181"/>
      <c r="L118" s="181"/>
      <c r="M118" s="198"/>
      <c r="N118" s="198"/>
      <c r="O118" s="70"/>
    </row>
    <row r="119" spans="1:15" s="79" customFormat="1" ht="24" customHeight="1" x14ac:dyDescent="0.25">
      <c r="A119" s="244" t="s">
        <v>363</v>
      </c>
      <c r="B119" s="245"/>
      <c r="C119" s="245"/>
      <c r="D119" s="245"/>
      <c r="E119" s="245"/>
      <c r="F119" s="245"/>
      <c r="G119" s="245"/>
      <c r="H119" s="245"/>
      <c r="I119" s="246"/>
      <c r="J119" s="197"/>
      <c r="K119" s="181"/>
      <c r="L119" s="181"/>
      <c r="M119" s="198"/>
      <c r="N119" s="198"/>
      <c r="O119" s="70"/>
    </row>
    <row r="120" spans="1:15" s="79" customFormat="1" ht="24" customHeight="1" x14ac:dyDescent="0.25">
      <c r="A120" s="255" t="s">
        <v>364</v>
      </c>
      <c r="B120" s="256"/>
      <c r="C120" s="256"/>
      <c r="D120" s="256"/>
      <c r="E120" s="256"/>
      <c r="F120" s="256"/>
      <c r="G120" s="256"/>
      <c r="H120" s="256"/>
      <c r="I120" s="257"/>
      <c r="J120" s="197"/>
      <c r="K120" s="181"/>
      <c r="L120" s="181"/>
      <c r="M120" s="198"/>
      <c r="N120" s="198"/>
      <c r="O120" s="70"/>
    </row>
    <row r="121" spans="1:15" s="79" customFormat="1" ht="65.25" customHeight="1" x14ac:dyDescent="0.25">
      <c r="A121" s="99">
        <v>95</v>
      </c>
      <c r="B121" s="105" t="s">
        <v>365</v>
      </c>
      <c r="C121" s="106" t="s">
        <v>362</v>
      </c>
      <c r="D121" s="92" t="s">
        <v>19</v>
      </c>
      <c r="E121" s="92">
        <v>2</v>
      </c>
      <c r="F121" s="92">
        <v>5</v>
      </c>
      <c r="G121" s="92">
        <v>45</v>
      </c>
      <c r="H121" s="92">
        <v>352</v>
      </c>
      <c r="I121" s="97">
        <f>ROUND(E121*G121*H121,2)</f>
        <v>31680</v>
      </c>
      <c r="J121" s="183"/>
      <c r="K121" s="183"/>
      <c r="L121" s="184"/>
      <c r="M121" s="198"/>
      <c r="N121" s="198"/>
      <c r="O121" s="70"/>
    </row>
    <row r="122" spans="1:15" s="79" customFormat="1" ht="27.75" customHeight="1" x14ac:dyDescent="0.25">
      <c r="A122" s="99">
        <v>96</v>
      </c>
      <c r="B122" s="105" t="s">
        <v>366</v>
      </c>
      <c r="C122" s="106" t="s">
        <v>362</v>
      </c>
      <c r="D122" s="92" t="s">
        <v>19</v>
      </c>
      <c r="E122" s="92">
        <v>2</v>
      </c>
      <c r="F122" s="92">
        <v>5</v>
      </c>
      <c r="G122" s="92">
        <v>56</v>
      </c>
      <c r="H122" s="92">
        <v>352</v>
      </c>
      <c r="I122" s="97">
        <f>ROUND(E122*G122*H122,2)</f>
        <v>39424</v>
      </c>
      <c r="J122" s="183"/>
      <c r="K122" s="183"/>
      <c r="L122" s="184"/>
      <c r="M122" s="198"/>
      <c r="N122" s="198"/>
      <c r="O122" s="70"/>
    </row>
    <row r="123" spans="1:15" s="79" customFormat="1" ht="39" customHeight="1" x14ac:dyDescent="0.25">
      <c r="A123" s="99">
        <v>97</v>
      </c>
      <c r="B123" s="105" t="s">
        <v>366</v>
      </c>
      <c r="C123" s="106" t="s">
        <v>362</v>
      </c>
      <c r="D123" s="92" t="s">
        <v>19</v>
      </c>
      <c r="E123" s="92">
        <v>2</v>
      </c>
      <c r="F123" s="92">
        <v>5</v>
      </c>
      <c r="G123" s="92">
        <v>64</v>
      </c>
      <c r="H123" s="92">
        <v>352</v>
      </c>
      <c r="I123" s="97">
        <f>ROUND(E123*G123*H123,2)</f>
        <v>45056</v>
      </c>
      <c r="J123" s="183"/>
      <c r="K123" s="183"/>
      <c r="L123" s="184"/>
      <c r="M123" s="198"/>
      <c r="N123" s="198"/>
      <c r="O123" s="70"/>
    </row>
    <row r="124" spans="1:15" s="79" customFormat="1" ht="23.25" customHeight="1" x14ac:dyDescent="0.25">
      <c r="A124" s="218" t="s">
        <v>361</v>
      </c>
      <c r="B124" s="251"/>
      <c r="C124" s="219"/>
      <c r="D124" s="251"/>
      <c r="E124" s="219"/>
      <c r="F124" s="219"/>
      <c r="G124" s="219"/>
      <c r="H124" s="219"/>
      <c r="I124" s="220"/>
      <c r="J124" s="197"/>
      <c r="K124" s="181"/>
      <c r="L124" s="199"/>
      <c r="M124" s="198"/>
      <c r="N124" s="198"/>
      <c r="O124" s="70"/>
    </row>
    <row r="125" spans="1:15" s="79" customFormat="1" ht="66.75" customHeight="1" x14ac:dyDescent="0.25">
      <c r="A125" s="152">
        <v>1</v>
      </c>
      <c r="B125" s="153" t="s">
        <v>367</v>
      </c>
      <c r="C125" s="154" t="s">
        <v>368</v>
      </c>
      <c r="D125" s="155" t="s">
        <v>19</v>
      </c>
      <c r="E125" s="91">
        <v>2</v>
      </c>
      <c r="F125" s="150"/>
      <c r="G125" s="156"/>
      <c r="H125" s="156">
        <v>30337.5</v>
      </c>
      <c r="I125" s="85">
        <f>E125*H125</f>
        <v>60675</v>
      </c>
      <c r="J125" s="197"/>
      <c r="K125" s="181"/>
      <c r="L125" s="200"/>
      <c r="M125" s="198"/>
      <c r="N125" s="198"/>
      <c r="O125" s="70"/>
    </row>
    <row r="126" spans="1:15" s="79" customFormat="1" ht="70.5" customHeight="1" x14ac:dyDescent="0.25">
      <c r="A126" s="152">
        <v>2</v>
      </c>
      <c r="B126" s="153" t="s">
        <v>369</v>
      </c>
      <c r="C126" s="154" t="s">
        <v>368</v>
      </c>
      <c r="D126" s="155" t="s">
        <v>19</v>
      </c>
      <c r="E126" s="91">
        <v>2</v>
      </c>
      <c r="F126" s="150"/>
      <c r="G126" s="156"/>
      <c r="H126" s="156">
        <v>16800</v>
      </c>
      <c r="I126" s="85">
        <f>E126*H126</f>
        <v>33600</v>
      </c>
      <c r="J126" s="197"/>
      <c r="K126" s="181"/>
      <c r="L126" s="201"/>
      <c r="M126" s="198"/>
      <c r="N126" s="198"/>
      <c r="O126" s="70"/>
    </row>
    <row r="127" spans="1:15" s="79" customFormat="1" ht="19.5" customHeight="1" x14ac:dyDescent="0.25">
      <c r="A127" s="152"/>
      <c r="B127" s="157" t="s">
        <v>177</v>
      </c>
      <c r="C127" s="154"/>
      <c r="D127" s="158"/>
      <c r="E127" s="90"/>
      <c r="F127" s="90"/>
      <c r="G127" s="159"/>
      <c r="H127" s="159"/>
      <c r="I127" s="88">
        <f>SUM(I125:I126)</f>
        <v>94275</v>
      </c>
      <c r="J127" s="197"/>
      <c r="K127" s="181"/>
      <c r="L127" s="201"/>
      <c r="M127" s="198"/>
      <c r="N127" s="198"/>
      <c r="O127" s="70"/>
    </row>
    <row r="128" spans="1:15" s="79" customFormat="1" ht="17.25" customHeight="1" x14ac:dyDescent="0.25">
      <c r="A128" s="84"/>
      <c r="B128" s="86" t="s">
        <v>370</v>
      </c>
      <c r="C128" s="87"/>
      <c r="D128" s="86"/>
      <c r="E128" s="87"/>
      <c r="F128" s="87"/>
      <c r="G128" s="87"/>
      <c r="H128" s="87"/>
      <c r="I128" s="89">
        <f>I127*1.05</f>
        <v>98988.75</v>
      </c>
      <c r="J128" s="197"/>
      <c r="K128" s="181"/>
      <c r="L128" s="199"/>
      <c r="M128" s="198"/>
      <c r="N128" s="198"/>
      <c r="O128" s="70"/>
    </row>
    <row r="129" spans="1:15" ht="15.75" x14ac:dyDescent="0.25">
      <c r="A129" s="218" t="s">
        <v>169</v>
      </c>
      <c r="B129" s="251"/>
      <c r="C129" s="219"/>
      <c r="D129" s="251"/>
      <c r="E129" s="219"/>
      <c r="F129" s="219"/>
      <c r="G129" s="219"/>
      <c r="H129" s="219"/>
      <c r="I129" s="220"/>
      <c r="J129" s="202"/>
      <c r="K129" s="202"/>
      <c r="L129" s="202"/>
      <c r="M129" s="203"/>
      <c r="N129" s="203"/>
      <c r="O129" s="70"/>
    </row>
    <row r="130" spans="1:15" ht="18.75" customHeight="1" x14ac:dyDescent="0.25">
      <c r="A130" s="152">
        <v>1</v>
      </c>
      <c r="B130" s="160" t="s">
        <v>180</v>
      </c>
      <c r="C130" s="154" t="s">
        <v>179</v>
      </c>
      <c r="D130" s="161">
        <v>79</v>
      </c>
      <c r="E130" s="91"/>
      <c r="F130" s="150"/>
      <c r="G130" s="156"/>
      <c r="H130" s="156"/>
      <c r="I130" s="14"/>
      <c r="J130" s="202"/>
      <c r="K130" s="202"/>
      <c r="L130" s="202"/>
      <c r="M130" s="203"/>
      <c r="N130" s="203"/>
      <c r="O130" s="70"/>
    </row>
    <row r="131" spans="1:15" ht="18" customHeight="1" x14ac:dyDescent="0.25">
      <c r="A131" s="152">
        <f>A130+1</f>
        <v>2</v>
      </c>
      <c r="B131" s="162" t="s">
        <v>181</v>
      </c>
      <c r="C131" s="154" t="s">
        <v>179</v>
      </c>
      <c r="D131" s="161">
        <v>115</v>
      </c>
      <c r="E131" s="91"/>
      <c r="F131" s="150"/>
      <c r="G131" s="156"/>
      <c r="H131" s="156"/>
      <c r="I131" s="14"/>
      <c r="J131" s="202"/>
      <c r="K131" s="202"/>
      <c r="L131" s="202"/>
      <c r="M131" s="203"/>
      <c r="N131" s="203"/>
      <c r="O131" s="70"/>
    </row>
    <row r="132" spans="1:15" ht="21" customHeight="1" x14ac:dyDescent="0.25">
      <c r="A132" s="152">
        <f>A131+1</f>
        <v>3</v>
      </c>
      <c r="B132" s="160" t="s">
        <v>182</v>
      </c>
      <c r="C132" s="154" t="s">
        <v>179</v>
      </c>
      <c r="D132" s="161">
        <v>42</v>
      </c>
      <c r="E132" s="91"/>
      <c r="F132" s="150"/>
      <c r="G132" s="156"/>
      <c r="H132" s="156"/>
      <c r="I132" s="14"/>
      <c r="J132" s="202"/>
      <c r="K132" s="202"/>
      <c r="L132" s="202"/>
      <c r="M132" s="203"/>
      <c r="N132" s="203"/>
      <c r="O132" s="70"/>
    </row>
    <row r="133" spans="1:15" ht="18" customHeight="1" x14ac:dyDescent="0.25">
      <c r="A133" s="152">
        <f t="shared" ref="A133:A141" si="41">A132+1</f>
        <v>4</v>
      </c>
      <c r="B133" s="162" t="s">
        <v>183</v>
      </c>
      <c r="C133" s="154" t="s">
        <v>179</v>
      </c>
      <c r="D133" s="161">
        <v>50</v>
      </c>
      <c r="E133" s="91"/>
      <c r="F133" s="150"/>
      <c r="G133" s="156"/>
      <c r="H133" s="156"/>
      <c r="I133" s="14"/>
      <c r="J133" s="202"/>
      <c r="K133" s="202"/>
      <c r="L133" s="202"/>
      <c r="M133" s="203"/>
      <c r="N133" s="203"/>
      <c r="O133" s="70"/>
    </row>
    <row r="134" spans="1:15" ht="19.5" customHeight="1" x14ac:dyDescent="0.25">
      <c r="A134" s="152">
        <f t="shared" si="41"/>
        <v>5</v>
      </c>
      <c r="B134" s="160" t="s">
        <v>184</v>
      </c>
      <c r="C134" s="154" t="s">
        <v>179</v>
      </c>
      <c r="D134" s="161">
        <v>21</v>
      </c>
      <c r="E134" s="91"/>
      <c r="F134" s="150"/>
      <c r="G134" s="156"/>
      <c r="H134" s="156"/>
      <c r="I134" s="14"/>
      <c r="J134" s="202"/>
      <c r="K134" s="202"/>
      <c r="L134" s="202"/>
      <c r="M134" s="203"/>
      <c r="N134" s="203"/>
      <c r="O134" s="70"/>
    </row>
    <row r="135" spans="1:15" ht="19.5" customHeight="1" x14ac:dyDescent="0.25">
      <c r="A135" s="152">
        <f t="shared" si="41"/>
        <v>6</v>
      </c>
      <c r="B135" s="160" t="s">
        <v>170</v>
      </c>
      <c r="C135" s="154" t="s">
        <v>179</v>
      </c>
      <c r="D135" s="161">
        <v>30</v>
      </c>
      <c r="E135" s="90"/>
      <c r="F135" s="150"/>
      <c r="G135" s="156"/>
      <c r="H135" s="163"/>
      <c r="I135" s="14"/>
      <c r="J135" s="202"/>
      <c r="K135" s="202"/>
      <c r="L135" s="202"/>
      <c r="M135" s="203"/>
      <c r="N135" s="203"/>
      <c r="O135" s="70"/>
    </row>
    <row r="136" spans="1:15" ht="19.5" customHeight="1" x14ac:dyDescent="0.25">
      <c r="A136" s="152">
        <f t="shared" si="41"/>
        <v>7</v>
      </c>
      <c r="B136" s="164" t="s">
        <v>171</v>
      </c>
      <c r="C136" s="161" t="s">
        <v>179</v>
      </c>
      <c r="D136" s="165">
        <v>1</v>
      </c>
      <c r="E136" s="90"/>
      <c r="F136" s="150"/>
      <c r="G136" s="156"/>
      <c r="H136" s="163"/>
      <c r="I136" s="14"/>
      <c r="J136" s="202"/>
      <c r="K136" s="202"/>
      <c r="L136" s="202"/>
      <c r="M136" s="203"/>
      <c r="N136" s="203"/>
      <c r="O136" s="70"/>
    </row>
    <row r="137" spans="1:15" ht="19.5" customHeight="1" x14ac:dyDescent="0.25">
      <c r="A137" s="152">
        <f t="shared" si="41"/>
        <v>8</v>
      </c>
      <c r="B137" s="164" t="s">
        <v>172</v>
      </c>
      <c r="C137" s="161" t="s">
        <v>179</v>
      </c>
      <c r="D137" s="165">
        <v>1</v>
      </c>
      <c r="E137" s="90"/>
      <c r="F137" s="150"/>
      <c r="G137" s="156"/>
      <c r="H137" s="163"/>
      <c r="I137" s="14"/>
      <c r="J137" s="202"/>
      <c r="K137" s="202"/>
      <c r="L137" s="202"/>
      <c r="M137" s="203"/>
      <c r="N137" s="203"/>
      <c r="O137" s="70"/>
    </row>
    <row r="138" spans="1:15" ht="19.5" customHeight="1" x14ac:dyDescent="0.25">
      <c r="A138" s="152">
        <f t="shared" si="41"/>
        <v>9</v>
      </c>
      <c r="B138" s="164" t="s">
        <v>173</v>
      </c>
      <c r="C138" s="161" t="s">
        <v>179</v>
      </c>
      <c r="D138" s="165">
        <v>1</v>
      </c>
      <c r="E138" s="90"/>
      <c r="F138" s="150"/>
      <c r="G138" s="156"/>
      <c r="H138" s="163"/>
      <c r="I138" s="14"/>
      <c r="J138" s="202"/>
      <c r="K138" s="202"/>
      <c r="L138" s="202"/>
      <c r="M138" s="203"/>
      <c r="N138" s="203"/>
      <c r="O138" s="70"/>
    </row>
    <row r="139" spans="1:15" ht="19.5" customHeight="1" x14ac:dyDescent="0.25">
      <c r="A139" s="152">
        <f t="shared" si="41"/>
        <v>10</v>
      </c>
      <c r="B139" s="166" t="s">
        <v>174</v>
      </c>
      <c r="C139" s="167" t="s">
        <v>179</v>
      </c>
      <c r="D139" s="168">
        <v>1</v>
      </c>
      <c r="E139" s="90"/>
      <c r="F139" s="150"/>
      <c r="G139" s="156"/>
      <c r="H139" s="163"/>
      <c r="I139" s="14"/>
      <c r="J139" s="202"/>
      <c r="K139" s="202"/>
      <c r="L139" s="202"/>
      <c r="M139" s="203"/>
      <c r="N139" s="203"/>
      <c r="O139" s="70"/>
    </row>
    <row r="140" spans="1:15" s="77" customFormat="1" ht="19.5" customHeight="1" x14ac:dyDescent="0.25">
      <c r="A140" s="152">
        <f t="shared" si="41"/>
        <v>11</v>
      </c>
      <c r="B140" s="166" t="s">
        <v>175</v>
      </c>
      <c r="C140" s="169" t="s">
        <v>179</v>
      </c>
      <c r="D140" s="161">
        <v>20</v>
      </c>
      <c r="E140" s="90"/>
      <c r="F140" s="150"/>
      <c r="G140" s="156"/>
      <c r="H140" s="163"/>
      <c r="I140" s="14"/>
      <c r="J140" s="202"/>
      <c r="K140" s="202"/>
      <c r="L140" s="202"/>
      <c r="M140" s="203"/>
      <c r="N140" s="203"/>
      <c r="O140" s="70"/>
    </row>
    <row r="141" spans="1:15" ht="19.5" customHeight="1" x14ac:dyDescent="0.25">
      <c r="A141" s="152">
        <f t="shared" si="41"/>
        <v>12</v>
      </c>
      <c r="B141" s="164" t="s">
        <v>176</v>
      </c>
      <c r="C141" s="170" t="s">
        <v>179</v>
      </c>
      <c r="D141" s="161">
        <v>7</v>
      </c>
      <c r="E141" s="90"/>
      <c r="F141" s="150"/>
      <c r="G141" s="156"/>
      <c r="H141" s="163"/>
      <c r="I141" s="14"/>
      <c r="J141" s="202"/>
      <c r="K141" s="202"/>
      <c r="L141" s="202"/>
      <c r="M141" s="203"/>
      <c r="N141" s="203"/>
      <c r="O141" s="70"/>
    </row>
    <row r="142" spans="1:15" ht="15.75" x14ac:dyDescent="0.25">
      <c r="A142" s="211" t="s">
        <v>377</v>
      </c>
      <c r="B142" s="212"/>
      <c r="C142" s="212"/>
      <c r="D142" s="212"/>
      <c r="E142" s="212"/>
      <c r="F142" s="212"/>
      <c r="G142" s="212"/>
      <c r="H142" s="213"/>
      <c r="I142" s="171">
        <f>I14+I15+I16+I17+I18+I19+I20+I21+I22+I23+I25+I26+I27+I28+I29+I30+I31+I32+I33+I34+I35+I36+I37+I38+I39+I40+I41+I42+I43+I44+I45+I46+I47+I49+I51+I52+I53+I54+I55+I56+I57+I58+I59+I60+I61+I62+I63+I64+I65+I66+I67+I68+I69+I70+I71+I72+I73+I74+I75+I76+I77+I78+I82+I83+I84+I85+I86+I90+I91+I92+I93+I100+I101+I102+I103+I104+I105+I106+I107+I108+I109+I110+I111+I112+I113+I114+I24+I48+I50+I79</f>
        <v>6589904.368999999</v>
      </c>
      <c r="J142" s="204"/>
      <c r="K142" s="196"/>
      <c r="L142" s="196"/>
      <c r="M142" s="196"/>
      <c r="N142" s="196"/>
      <c r="O142" s="70"/>
    </row>
    <row r="143" spans="1:15" ht="15.75" x14ac:dyDescent="0.25">
      <c r="A143" s="211" t="s">
        <v>309</v>
      </c>
      <c r="B143" s="212"/>
      <c r="C143" s="212"/>
      <c r="D143" s="212"/>
      <c r="E143" s="212"/>
      <c r="F143" s="212"/>
      <c r="G143" s="212"/>
      <c r="H143" s="213"/>
      <c r="I143" s="171">
        <f>I142*1.022</f>
        <v>6734882.2651179992</v>
      </c>
      <c r="J143" s="204"/>
      <c r="K143" s="196"/>
      <c r="L143" s="196"/>
      <c r="M143" s="196"/>
      <c r="N143" s="196"/>
      <c r="O143" s="70"/>
    </row>
    <row r="144" spans="1:15" ht="15.75" x14ac:dyDescent="0.25">
      <c r="A144" s="211" t="s">
        <v>307</v>
      </c>
      <c r="B144" s="212"/>
      <c r="C144" s="212"/>
      <c r="D144" s="212"/>
      <c r="E144" s="212"/>
      <c r="F144" s="212"/>
      <c r="G144" s="212"/>
      <c r="H144" s="213"/>
      <c r="I144" s="171">
        <f>I13+I81+I89+I98</f>
        <v>800533.91749999998</v>
      </c>
      <c r="J144" s="204"/>
      <c r="K144" s="196"/>
      <c r="L144" s="196"/>
      <c r="M144" s="196" t="s">
        <v>83</v>
      </c>
      <c r="N144" s="196"/>
      <c r="O144" s="70"/>
    </row>
    <row r="145" spans="1:15" ht="15.75" x14ac:dyDescent="0.25">
      <c r="A145" s="211" t="s">
        <v>378</v>
      </c>
      <c r="B145" s="212"/>
      <c r="C145" s="212"/>
      <c r="D145" s="212"/>
      <c r="E145" s="212"/>
      <c r="F145" s="212"/>
      <c r="G145" s="212"/>
      <c r="H145" s="213"/>
      <c r="I145" s="171">
        <f>I144</f>
        <v>800533.91749999998</v>
      </c>
      <c r="J145" s="204"/>
      <c r="K145" s="196"/>
      <c r="L145" s="196"/>
      <c r="M145" s="196"/>
      <c r="N145" s="196"/>
      <c r="O145" s="70"/>
    </row>
    <row r="146" spans="1:15" s="79" customFormat="1" ht="15.75" x14ac:dyDescent="0.25">
      <c r="A146" s="211" t="s">
        <v>372</v>
      </c>
      <c r="B146" s="212"/>
      <c r="C146" s="212"/>
      <c r="D146" s="212"/>
      <c r="E146" s="212"/>
      <c r="F146" s="212"/>
      <c r="G146" s="212"/>
      <c r="H146" s="213"/>
      <c r="I146" s="171">
        <f>I121+I122+I123</f>
        <v>116160</v>
      </c>
      <c r="J146" s="204"/>
      <c r="K146" s="196"/>
      <c r="L146" s="196"/>
      <c r="M146" s="196"/>
      <c r="N146" s="196"/>
      <c r="O146" s="70"/>
    </row>
    <row r="147" spans="1:15" s="79" customFormat="1" ht="15.75" x14ac:dyDescent="0.25">
      <c r="A147" s="211" t="s">
        <v>371</v>
      </c>
      <c r="B147" s="212"/>
      <c r="C147" s="212"/>
      <c r="D147" s="212"/>
      <c r="E147" s="212"/>
      <c r="F147" s="212"/>
      <c r="G147" s="212"/>
      <c r="H147" s="213"/>
      <c r="I147" s="171">
        <f>I146*1.022</f>
        <v>118715.52</v>
      </c>
      <c r="J147" s="204"/>
      <c r="K147" s="196"/>
      <c r="L147" s="196"/>
      <c r="M147" s="196"/>
      <c r="N147" s="196"/>
      <c r="O147" s="70"/>
    </row>
    <row r="148" spans="1:15" s="79" customFormat="1" ht="15.75" x14ac:dyDescent="0.25">
      <c r="A148" s="211" t="s">
        <v>373</v>
      </c>
      <c r="B148" s="212"/>
      <c r="C148" s="212"/>
      <c r="D148" s="212"/>
      <c r="E148" s="212"/>
      <c r="F148" s="212"/>
      <c r="G148" s="212"/>
      <c r="H148" s="213"/>
      <c r="I148" s="171">
        <f>I125+I126</f>
        <v>94275</v>
      </c>
      <c r="J148" s="204"/>
      <c r="K148" s="196"/>
      <c r="L148" s="196"/>
      <c r="M148" s="196"/>
      <c r="N148" s="196"/>
      <c r="O148" s="70"/>
    </row>
    <row r="149" spans="1:15" s="79" customFormat="1" ht="15.75" x14ac:dyDescent="0.25">
      <c r="A149" s="211" t="s">
        <v>374</v>
      </c>
      <c r="B149" s="212"/>
      <c r="C149" s="212"/>
      <c r="D149" s="212"/>
      <c r="E149" s="212"/>
      <c r="F149" s="212"/>
      <c r="G149" s="212"/>
      <c r="H149" s="213"/>
      <c r="I149" s="171">
        <f>I148*1.05</f>
        <v>98988.75</v>
      </c>
      <c r="J149" s="204"/>
      <c r="K149" s="196"/>
      <c r="L149" s="196"/>
      <c r="M149" s="196"/>
      <c r="N149" s="196"/>
      <c r="O149" s="70"/>
    </row>
    <row r="150" spans="1:15" ht="18.75" x14ac:dyDescent="0.3">
      <c r="A150" s="252" t="s">
        <v>308</v>
      </c>
      <c r="B150" s="253"/>
      <c r="C150" s="253"/>
      <c r="D150" s="253"/>
      <c r="E150" s="253"/>
      <c r="F150" s="253"/>
      <c r="G150" s="253"/>
      <c r="H150" s="254"/>
      <c r="I150" s="10">
        <f>I143+I145+I147+I149</f>
        <v>7753120.4526179992</v>
      </c>
      <c r="J150" s="204"/>
      <c r="K150" s="196"/>
      <c r="L150" s="205"/>
      <c r="M150" s="196"/>
      <c r="N150" s="196"/>
      <c r="O150" s="70"/>
    </row>
    <row r="151" spans="1:15" ht="15.75" x14ac:dyDescent="0.25">
      <c r="A151" s="172"/>
      <c r="B151" s="173"/>
      <c r="C151" s="174"/>
      <c r="D151" s="175"/>
      <c r="E151" s="176"/>
      <c r="F151" s="176"/>
      <c r="G151" s="177"/>
      <c r="H151" s="177"/>
      <c r="I151" s="178"/>
      <c r="J151" s="196"/>
      <c r="K151" s="196"/>
      <c r="L151" s="196"/>
      <c r="M151" s="196"/>
      <c r="N151" s="196"/>
      <c r="O151" s="70"/>
    </row>
    <row r="152" spans="1:15" ht="15.75" x14ac:dyDescent="0.25">
      <c r="A152" s="172"/>
      <c r="B152" s="173"/>
      <c r="C152" s="174"/>
      <c r="D152" s="175"/>
      <c r="E152" s="176"/>
      <c r="F152" s="176"/>
      <c r="G152" s="177"/>
      <c r="H152" s="177"/>
      <c r="I152" s="178"/>
      <c r="J152" s="11"/>
      <c r="K152" s="11"/>
      <c r="L152" s="11"/>
      <c r="M152" s="11"/>
      <c r="N152" s="11"/>
    </row>
    <row r="153" spans="1:15" ht="15.75" x14ac:dyDescent="0.25">
      <c r="A153" s="176"/>
      <c r="B153" s="179"/>
      <c r="C153" s="174"/>
      <c r="D153" s="247"/>
      <c r="E153" s="247"/>
      <c r="F153" s="247"/>
      <c r="G153" s="177"/>
      <c r="H153" s="180"/>
      <c r="I153" s="181"/>
      <c r="J153" s="13"/>
      <c r="K153" s="11"/>
      <c r="L153" s="11"/>
      <c r="M153" s="11"/>
      <c r="N153" s="11"/>
    </row>
    <row r="154" spans="1:15" ht="15.75" x14ac:dyDescent="0.25">
      <c r="A154" s="176"/>
      <c r="B154" s="179"/>
      <c r="C154" s="174"/>
      <c r="D154" s="175"/>
      <c r="E154" s="175"/>
      <c r="F154" s="175"/>
      <c r="G154" s="177"/>
      <c r="H154" s="180"/>
      <c r="I154" s="181"/>
      <c r="J154" s="13"/>
      <c r="K154" s="11"/>
      <c r="L154" s="11"/>
      <c r="M154" s="11"/>
      <c r="N154" s="11"/>
    </row>
    <row r="155" spans="1:15" ht="15.75" x14ac:dyDescent="0.25">
      <c r="A155" s="176"/>
      <c r="B155" s="179"/>
      <c r="C155" s="174"/>
      <c r="D155" s="175"/>
      <c r="E155" s="175"/>
      <c r="F155" s="175"/>
      <c r="G155" s="177"/>
      <c r="H155" s="180"/>
      <c r="I155" s="181"/>
      <c r="J155" s="13"/>
      <c r="K155" s="11"/>
      <c r="L155" s="11"/>
      <c r="M155" s="11"/>
      <c r="N155" s="11"/>
    </row>
    <row r="156" spans="1:15" ht="15.75" x14ac:dyDescent="0.25">
      <c r="A156" s="176"/>
      <c r="B156" s="179"/>
      <c r="C156" s="174"/>
      <c r="D156" s="247"/>
      <c r="E156" s="247"/>
      <c r="F156" s="247"/>
      <c r="G156" s="177"/>
      <c r="H156" s="180"/>
      <c r="I156" s="181"/>
      <c r="J156" s="13"/>
      <c r="K156" s="11"/>
      <c r="L156" s="11"/>
      <c r="M156" s="11"/>
      <c r="N156" s="11"/>
    </row>
    <row r="157" spans="1:15" ht="15.75" x14ac:dyDescent="0.25">
      <c r="A157" s="176"/>
      <c r="B157" s="179"/>
      <c r="C157" s="174"/>
      <c r="D157" s="247"/>
      <c r="E157" s="247"/>
      <c r="F157" s="182"/>
      <c r="G157" s="177"/>
      <c r="H157" s="180"/>
      <c r="I157" s="181"/>
      <c r="J157" s="13"/>
      <c r="K157" s="11"/>
      <c r="L157" s="11"/>
      <c r="M157" s="11"/>
      <c r="N157" s="11"/>
    </row>
    <row r="158" spans="1:15" x14ac:dyDescent="0.25">
      <c r="A158" s="70"/>
      <c r="B158" s="70"/>
      <c r="C158" s="70"/>
      <c r="D158" s="70"/>
      <c r="E158" s="70"/>
      <c r="F158" s="70"/>
      <c r="G158" s="70"/>
      <c r="H158" s="70"/>
      <c r="I158" s="70"/>
    </row>
    <row r="159" spans="1:15" x14ac:dyDescent="0.25">
      <c r="A159" s="70"/>
      <c r="B159" s="70"/>
      <c r="C159" s="70"/>
      <c r="D159" s="70"/>
      <c r="E159" s="70"/>
      <c r="F159" s="70"/>
      <c r="G159" s="70"/>
      <c r="H159" s="70"/>
      <c r="I159" s="70"/>
    </row>
    <row r="160" spans="1:15" x14ac:dyDescent="0.25">
      <c r="A160" s="70"/>
      <c r="B160" s="70"/>
      <c r="C160" s="70"/>
      <c r="D160" s="70"/>
      <c r="E160" s="70"/>
      <c r="F160" s="70"/>
      <c r="G160" s="70"/>
      <c r="H160" s="70"/>
      <c r="I160" s="70"/>
    </row>
    <row r="161" spans="1:9" x14ac:dyDescent="0.25">
      <c r="A161" s="70"/>
      <c r="B161" s="70"/>
      <c r="C161" s="70"/>
      <c r="D161" s="70"/>
      <c r="E161" s="70"/>
      <c r="F161" s="70"/>
      <c r="G161" s="70"/>
      <c r="H161" s="70"/>
      <c r="I161" s="70"/>
    </row>
    <row r="162" spans="1:9" x14ac:dyDescent="0.25">
      <c r="A162" s="70"/>
      <c r="B162" s="70"/>
      <c r="C162" s="70"/>
      <c r="D162" s="70"/>
      <c r="E162" s="70"/>
      <c r="F162" s="70"/>
      <c r="G162" s="70"/>
      <c r="H162" s="70"/>
      <c r="I162" s="70"/>
    </row>
  </sheetData>
  <mergeCells count="40">
    <mergeCell ref="B3:H3"/>
    <mergeCell ref="B2:H2"/>
    <mergeCell ref="D157:E157"/>
    <mergeCell ref="B117:I117"/>
    <mergeCell ref="B118:I118"/>
    <mergeCell ref="A129:I129"/>
    <mergeCell ref="A142:H142"/>
    <mergeCell ref="D156:F156"/>
    <mergeCell ref="D153:F153"/>
    <mergeCell ref="A145:H145"/>
    <mergeCell ref="A150:H150"/>
    <mergeCell ref="A143:H143"/>
    <mergeCell ref="A144:H144"/>
    <mergeCell ref="A119:I119"/>
    <mergeCell ref="A120:I120"/>
    <mergeCell ref="A124:I124"/>
    <mergeCell ref="F10:F11"/>
    <mergeCell ref="G10:G11"/>
    <mergeCell ref="H10:H11"/>
    <mergeCell ref="I10:I11"/>
    <mergeCell ref="A12:I12"/>
    <mergeCell ref="A10:A11"/>
    <mergeCell ref="B10:B11"/>
    <mergeCell ref="C10:C11"/>
    <mergeCell ref="D10:D11"/>
    <mergeCell ref="E10:E11"/>
    <mergeCell ref="A146:H146"/>
    <mergeCell ref="A147:H147"/>
    <mergeCell ref="A148:H148"/>
    <mergeCell ref="A149:H149"/>
    <mergeCell ref="M80:O93"/>
    <mergeCell ref="B89:C89"/>
    <mergeCell ref="M96:O96"/>
    <mergeCell ref="M100:O113"/>
    <mergeCell ref="A115:H115"/>
    <mergeCell ref="A116:I116"/>
    <mergeCell ref="B81:C81"/>
    <mergeCell ref="A94:I94"/>
    <mergeCell ref="B98:F98"/>
    <mergeCell ref="A99:I99"/>
  </mergeCells>
  <pageMargins left="0" right="0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4" workbookViewId="0">
      <selection activeCell="I16" sqref="I16"/>
    </sheetView>
  </sheetViews>
  <sheetFormatPr defaultRowHeight="15" x14ac:dyDescent="0.25"/>
  <cols>
    <col min="1" max="1" width="5.7109375" customWidth="1"/>
    <col min="2" max="2" width="33.28515625" customWidth="1"/>
    <col min="3" max="3" width="13" customWidth="1"/>
    <col min="5" max="5" width="13.140625" customWidth="1"/>
    <col min="6" max="6" width="19.140625" customWidth="1"/>
  </cols>
  <sheetData>
    <row r="1" spans="1:7" ht="15.75" x14ac:dyDescent="0.25">
      <c r="A1" s="20"/>
      <c r="B1" s="21"/>
      <c r="C1" s="21"/>
      <c r="D1" s="22"/>
      <c r="E1" s="263" t="s">
        <v>197</v>
      </c>
      <c r="F1" s="261"/>
      <c r="G1" s="23"/>
    </row>
    <row r="2" spans="1:7" ht="15.75" x14ac:dyDescent="0.25">
      <c r="A2" s="20"/>
      <c r="B2" s="24"/>
      <c r="C2" s="25"/>
      <c r="D2" s="22"/>
      <c r="E2" s="262"/>
      <c r="F2" s="261"/>
      <c r="G2" s="23"/>
    </row>
    <row r="3" spans="1:7" ht="15.75" x14ac:dyDescent="0.25">
      <c r="A3" s="20"/>
      <c r="B3" s="24"/>
      <c r="C3" s="25"/>
      <c r="D3" s="22"/>
      <c r="E3" s="262"/>
      <c r="F3" s="262"/>
      <c r="G3" s="23"/>
    </row>
    <row r="4" spans="1:7" ht="15.75" x14ac:dyDescent="0.25">
      <c r="A4" s="20"/>
      <c r="B4" s="24"/>
      <c r="C4" s="25"/>
      <c r="D4" s="22"/>
      <c r="E4" s="26"/>
      <c r="F4" s="27"/>
      <c r="G4" s="23"/>
    </row>
    <row r="5" spans="1:7" ht="15.75" x14ac:dyDescent="0.25">
      <c r="A5" s="264" t="s">
        <v>158</v>
      </c>
      <c r="B5" s="265"/>
      <c r="C5" s="41"/>
      <c r="D5" s="42"/>
      <c r="E5" s="266" t="s">
        <v>159</v>
      </c>
      <c r="F5" s="265"/>
      <c r="G5" s="23"/>
    </row>
    <row r="6" spans="1:7" ht="15.75" x14ac:dyDescent="0.25">
      <c r="A6" s="260" t="s">
        <v>199</v>
      </c>
      <c r="B6" s="261"/>
      <c r="C6" s="25"/>
      <c r="D6" s="22"/>
      <c r="E6" s="262" t="s">
        <v>186</v>
      </c>
      <c r="F6" s="261"/>
      <c r="G6" s="23"/>
    </row>
    <row r="7" spans="1:7" ht="15.75" x14ac:dyDescent="0.25">
      <c r="A7" s="260" t="s">
        <v>160</v>
      </c>
      <c r="B7" s="261"/>
      <c r="C7" s="272"/>
      <c r="D7" s="22"/>
      <c r="E7" s="262" t="s">
        <v>2</v>
      </c>
      <c r="F7" s="261"/>
      <c r="G7" s="23"/>
    </row>
    <row r="8" spans="1:7" ht="15.75" x14ac:dyDescent="0.25">
      <c r="A8" s="273" t="s">
        <v>200</v>
      </c>
      <c r="B8" s="273"/>
      <c r="C8" s="272"/>
      <c r="D8" s="19"/>
      <c r="E8" s="274" t="s">
        <v>201</v>
      </c>
      <c r="F8" s="261"/>
      <c r="G8" s="28"/>
    </row>
    <row r="9" spans="1:7" ht="15.75" x14ac:dyDescent="0.25">
      <c r="A9" s="21"/>
      <c r="B9" s="29"/>
      <c r="C9" s="21"/>
      <c r="D9" s="29"/>
      <c r="E9" s="29"/>
      <c r="F9" s="30"/>
      <c r="G9" s="28"/>
    </row>
    <row r="10" spans="1:7" ht="15.75" x14ac:dyDescent="0.25">
      <c r="A10" s="29"/>
      <c r="B10" s="29"/>
      <c r="C10" s="29"/>
      <c r="D10" s="29"/>
      <c r="E10" s="29"/>
      <c r="F10" s="30"/>
    </row>
    <row r="11" spans="1:7" ht="15.75" x14ac:dyDescent="0.25">
      <c r="A11" s="275" t="s">
        <v>187</v>
      </c>
      <c r="B11" s="275"/>
      <c r="C11" s="275"/>
      <c r="D11" s="275"/>
      <c r="E11" s="275"/>
      <c r="F11" s="275"/>
    </row>
    <row r="12" spans="1:7" ht="15.75" x14ac:dyDescent="0.25">
      <c r="A12" s="275"/>
      <c r="B12" s="275"/>
      <c r="C12" s="275"/>
      <c r="D12" s="275"/>
      <c r="E12" s="275"/>
      <c r="F12" s="275"/>
    </row>
    <row r="13" spans="1:7" ht="15.75" x14ac:dyDescent="0.25">
      <c r="A13" s="29"/>
      <c r="B13" s="29"/>
      <c r="C13" s="29"/>
      <c r="D13" s="29"/>
      <c r="E13" s="29"/>
      <c r="F13" s="29"/>
    </row>
    <row r="14" spans="1:7" ht="15.75" x14ac:dyDescent="0.25">
      <c r="A14" s="31" t="s">
        <v>188</v>
      </c>
      <c r="B14" s="267" t="s">
        <v>189</v>
      </c>
      <c r="C14" s="269" t="s">
        <v>190</v>
      </c>
      <c r="D14" s="270"/>
      <c r="E14" s="271"/>
      <c r="F14" s="267" t="s">
        <v>191</v>
      </c>
    </row>
    <row r="15" spans="1:7" ht="15.75" x14ac:dyDescent="0.25">
      <c r="A15" s="32" t="s">
        <v>192</v>
      </c>
      <c r="B15" s="268"/>
      <c r="C15" s="32" t="s">
        <v>193</v>
      </c>
      <c r="D15" s="20" t="s">
        <v>194</v>
      </c>
      <c r="E15" s="32" t="s">
        <v>195</v>
      </c>
      <c r="F15" s="268"/>
    </row>
    <row r="16" spans="1:7" ht="20.25" customHeight="1" x14ac:dyDescent="0.25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</row>
    <row r="17" spans="1:6" ht="32.25" customHeight="1" x14ac:dyDescent="0.25">
      <c r="A17" s="43">
        <v>1</v>
      </c>
      <c r="B17" s="44" t="s">
        <v>136</v>
      </c>
      <c r="C17" s="34" t="s">
        <v>196</v>
      </c>
      <c r="D17" s="34">
        <v>4</v>
      </c>
      <c r="E17" s="34">
        <v>1</v>
      </c>
      <c r="F17" s="36">
        <v>4</v>
      </c>
    </row>
    <row r="18" spans="1:6" ht="45" customHeight="1" x14ac:dyDescent="0.25">
      <c r="A18" s="34">
        <v>2</v>
      </c>
      <c r="B18" s="35" t="s">
        <v>137</v>
      </c>
      <c r="C18" s="34" t="s">
        <v>196</v>
      </c>
      <c r="D18" s="34">
        <v>4</v>
      </c>
      <c r="E18" s="34">
        <v>1</v>
      </c>
      <c r="F18" s="36">
        <v>4</v>
      </c>
    </row>
    <row r="19" spans="1:6" ht="50.25" customHeight="1" x14ac:dyDescent="0.25">
      <c r="A19" s="34">
        <v>3</v>
      </c>
      <c r="B19" s="35" t="s">
        <v>138</v>
      </c>
      <c r="C19" s="34" t="s">
        <v>196</v>
      </c>
      <c r="D19" s="34">
        <v>4</v>
      </c>
      <c r="E19" s="34">
        <v>1</v>
      </c>
      <c r="F19" s="36">
        <v>4</v>
      </c>
    </row>
    <row r="20" spans="1:6" ht="50.25" customHeight="1" x14ac:dyDescent="0.25">
      <c r="A20" s="34">
        <v>4</v>
      </c>
      <c r="B20" s="35" t="s">
        <v>139</v>
      </c>
      <c r="C20" s="34" t="s">
        <v>196</v>
      </c>
      <c r="D20" s="34">
        <v>4</v>
      </c>
      <c r="E20" s="34">
        <v>1</v>
      </c>
      <c r="F20" s="36">
        <v>4</v>
      </c>
    </row>
    <row r="21" spans="1:6" ht="53.25" customHeight="1" x14ac:dyDescent="0.25">
      <c r="A21" s="34">
        <v>5</v>
      </c>
      <c r="B21" s="35" t="s">
        <v>140</v>
      </c>
      <c r="C21" s="34" t="s">
        <v>196</v>
      </c>
      <c r="D21" s="34">
        <v>4</v>
      </c>
      <c r="E21" s="34">
        <v>1</v>
      </c>
      <c r="F21" s="36">
        <v>4</v>
      </c>
    </row>
    <row r="22" spans="1:6" ht="15.75" x14ac:dyDescent="0.25">
      <c r="A22" s="20"/>
      <c r="B22" s="37"/>
      <c r="C22" s="38"/>
      <c r="D22" s="38"/>
      <c r="E22" s="38"/>
      <c r="F22" s="39"/>
    </row>
    <row r="23" spans="1:6" ht="15.75" x14ac:dyDescent="0.25">
      <c r="A23" s="20"/>
      <c r="B23" s="37"/>
      <c r="C23" s="38"/>
      <c r="D23" s="38"/>
      <c r="E23" s="38"/>
      <c r="F23" s="39"/>
    </row>
    <row r="24" spans="1:6" ht="15.75" x14ac:dyDescent="0.25">
      <c r="A24" s="40"/>
      <c r="B24" s="18" t="s">
        <v>178</v>
      </c>
      <c r="C24" s="18"/>
      <c r="D24" s="18"/>
      <c r="E24" s="18"/>
      <c r="F24" s="18"/>
    </row>
    <row r="25" spans="1:6" ht="15.75" x14ac:dyDescent="0.25">
      <c r="A25" s="40"/>
      <c r="B25" s="18"/>
      <c r="C25" s="18"/>
      <c r="D25" s="18"/>
      <c r="E25" s="18"/>
      <c r="F25" s="18"/>
    </row>
    <row r="26" spans="1:6" ht="15.75" x14ac:dyDescent="0.25">
      <c r="A26" s="40"/>
      <c r="B26" s="18" t="s">
        <v>198</v>
      </c>
      <c r="C26" s="18"/>
      <c r="D26" s="18"/>
      <c r="E26" s="18"/>
      <c r="F26" s="40"/>
    </row>
    <row r="27" spans="1:6" ht="15.75" x14ac:dyDescent="0.25">
      <c r="A27" s="40"/>
      <c r="B27" s="40"/>
      <c r="C27" s="40"/>
      <c r="D27" s="40"/>
      <c r="E27" s="40" t="s">
        <v>83</v>
      </c>
      <c r="F27" s="40"/>
    </row>
  </sheetData>
  <mergeCells count="16">
    <mergeCell ref="B14:B15"/>
    <mergeCell ref="C14:E14"/>
    <mergeCell ref="F14:F15"/>
    <mergeCell ref="A7:C7"/>
    <mergeCell ref="E7:F7"/>
    <mergeCell ref="A8:C8"/>
    <mergeCell ref="E8:F8"/>
    <mergeCell ref="A11:F11"/>
    <mergeCell ref="A12:F12"/>
    <mergeCell ref="A6:B6"/>
    <mergeCell ref="E6:F6"/>
    <mergeCell ref="E1:F1"/>
    <mergeCell ref="E2:F2"/>
    <mergeCell ref="E3:F3"/>
    <mergeCell ref="A5:B5"/>
    <mergeCell ref="E5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K27" sqref="K27:M27"/>
    </sheetView>
  </sheetViews>
  <sheetFormatPr defaultRowHeight="15" x14ac:dyDescent="0.25"/>
  <cols>
    <col min="1" max="1" width="5.140625" style="17" customWidth="1"/>
    <col min="2" max="2" width="10.28515625" style="17" customWidth="1"/>
    <col min="3" max="3" width="20.7109375" style="17" customWidth="1"/>
    <col min="4" max="4" width="6.140625" style="17" customWidth="1"/>
    <col min="5" max="5" width="7.7109375" style="17" customWidth="1"/>
    <col min="6" max="6" width="2.5703125" style="17" customWidth="1"/>
    <col min="7" max="7" width="7.7109375" style="17" customWidth="1"/>
    <col min="8" max="8" width="0.5703125" style="17" customWidth="1"/>
    <col min="9" max="9" width="7.7109375" style="17" customWidth="1"/>
    <col min="10" max="10" width="1.140625" style="17" customWidth="1"/>
    <col min="11" max="13" width="8.7109375" style="17" customWidth="1"/>
    <col min="14" max="256" width="9.140625" style="17"/>
    <col min="257" max="257" width="5.140625" style="17" customWidth="1"/>
    <col min="258" max="258" width="10.28515625" style="17" customWidth="1"/>
    <col min="259" max="259" width="20.7109375" style="17" customWidth="1"/>
    <col min="260" max="260" width="6.140625" style="17" customWidth="1"/>
    <col min="261" max="261" width="7.7109375" style="17" customWidth="1"/>
    <col min="262" max="262" width="2.5703125" style="17" customWidth="1"/>
    <col min="263" max="263" width="7.7109375" style="17" customWidth="1"/>
    <col min="264" max="264" width="0.5703125" style="17" customWidth="1"/>
    <col min="265" max="265" width="7.7109375" style="17" customWidth="1"/>
    <col min="266" max="266" width="1.140625" style="17" customWidth="1"/>
    <col min="267" max="269" width="8.7109375" style="17" customWidth="1"/>
    <col min="270" max="512" width="9.140625" style="17"/>
    <col min="513" max="513" width="5.140625" style="17" customWidth="1"/>
    <col min="514" max="514" width="10.28515625" style="17" customWidth="1"/>
    <col min="515" max="515" width="20.7109375" style="17" customWidth="1"/>
    <col min="516" max="516" width="6.140625" style="17" customWidth="1"/>
    <col min="517" max="517" width="7.7109375" style="17" customWidth="1"/>
    <col min="518" max="518" width="2.5703125" style="17" customWidth="1"/>
    <col min="519" max="519" width="7.7109375" style="17" customWidth="1"/>
    <col min="520" max="520" width="0.5703125" style="17" customWidth="1"/>
    <col min="521" max="521" width="7.7109375" style="17" customWidth="1"/>
    <col min="522" max="522" width="1.140625" style="17" customWidth="1"/>
    <col min="523" max="525" width="8.7109375" style="17" customWidth="1"/>
    <col min="526" max="768" width="9.140625" style="17"/>
    <col min="769" max="769" width="5.140625" style="17" customWidth="1"/>
    <col min="770" max="770" width="10.28515625" style="17" customWidth="1"/>
    <col min="771" max="771" width="20.7109375" style="17" customWidth="1"/>
    <col min="772" max="772" width="6.140625" style="17" customWidth="1"/>
    <col min="773" max="773" width="7.7109375" style="17" customWidth="1"/>
    <col min="774" max="774" width="2.5703125" style="17" customWidth="1"/>
    <col min="775" max="775" width="7.7109375" style="17" customWidth="1"/>
    <col min="776" max="776" width="0.5703125" style="17" customWidth="1"/>
    <col min="777" max="777" width="7.7109375" style="17" customWidth="1"/>
    <col min="778" max="778" width="1.140625" style="17" customWidth="1"/>
    <col min="779" max="781" width="8.7109375" style="17" customWidth="1"/>
    <col min="782" max="1024" width="9.140625" style="17"/>
    <col min="1025" max="1025" width="5.140625" style="17" customWidth="1"/>
    <col min="1026" max="1026" width="10.28515625" style="17" customWidth="1"/>
    <col min="1027" max="1027" width="20.7109375" style="17" customWidth="1"/>
    <col min="1028" max="1028" width="6.140625" style="17" customWidth="1"/>
    <col min="1029" max="1029" width="7.7109375" style="17" customWidth="1"/>
    <col min="1030" max="1030" width="2.5703125" style="17" customWidth="1"/>
    <col min="1031" max="1031" width="7.7109375" style="17" customWidth="1"/>
    <col min="1032" max="1032" width="0.5703125" style="17" customWidth="1"/>
    <col min="1033" max="1033" width="7.7109375" style="17" customWidth="1"/>
    <col min="1034" max="1034" width="1.140625" style="17" customWidth="1"/>
    <col min="1035" max="1037" width="8.7109375" style="17" customWidth="1"/>
    <col min="1038" max="1280" width="9.140625" style="17"/>
    <col min="1281" max="1281" width="5.140625" style="17" customWidth="1"/>
    <col min="1282" max="1282" width="10.28515625" style="17" customWidth="1"/>
    <col min="1283" max="1283" width="20.7109375" style="17" customWidth="1"/>
    <col min="1284" max="1284" width="6.140625" style="17" customWidth="1"/>
    <col min="1285" max="1285" width="7.7109375" style="17" customWidth="1"/>
    <col min="1286" max="1286" width="2.5703125" style="17" customWidth="1"/>
    <col min="1287" max="1287" width="7.7109375" style="17" customWidth="1"/>
    <col min="1288" max="1288" width="0.5703125" style="17" customWidth="1"/>
    <col min="1289" max="1289" width="7.7109375" style="17" customWidth="1"/>
    <col min="1290" max="1290" width="1.140625" style="17" customWidth="1"/>
    <col min="1291" max="1293" width="8.7109375" style="17" customWidth="1"/>
    <col min="1294" max="1536" width="9.140625" style="17"/>
    <col min="1537" max="1537" width="5.140625" style="17" customWidth="1"/>
    <col min="1538" max="1538" width="10.28515625" style="17" customWidth="1"/>
    <col min="1539" max="1539" width="20.7109375" style="17" customWidth="1"/>
    <col min="1540" max="1540" width="6.140625" style="17" customWidth="1"/>
    <col min="1541" max="1541" width="7.7109375" style="17" customWidth="1"/>
    <col min="1542" max="1542" width="2.5703125" style="17" customWidth="1"/>
    <col min="1543" max="1543" width="7.7109375" style="17" customWidth="1"/>
    <col min="1544" max="1544" width="0.5703125" style="17" customWidth="1"/>
    <col min="1545" max="1545" width="7.7109375" style="17" customWidth="1"/>
    <col min="1546" max="1546" width="1.140625" style="17" customWidth="1"/>
    <col min="1547" max="1549" width="8.7109375" style="17" customWidth="1"/>
    <col min="1550" max="1792" width="9.140625" style="17"/>
    <col min="1793" max="1793" width="5.140625" style="17" customWidth="1"/>
    <col min="1794" max="1794" width="10.28515625" style="17" customWidth="1"/>
    <col min="1795" max="1795" width="20.7109375" style="17" customWidth="1"/>
    <col min="1796" max="1796" width="6.140625" style="17" customWidth="1"/>
    <col min="1797" max="1797" width="7.7109375" style="17" customWidth="1"/>
    <col min="1798" max="1798" width="2.5703125" style="17" customWidth="1"/>
    <col min="1799" max="1799" width="7.7109375" style="17" customWidth="1"/>
    <col min="1800" max="1800" width="0.5703125" style="17" customWidth="1"/>
    <col min="1801" max="1801" width="7.7109375" style="17" customWidth="1"/>
    <col min="1802" max="1802" width="1.140625" style="17" customWidth="1"/>
    <col min="1803" max="1805" width="8.7109375" style="17" customWidth="1"/>
    <col min="1806" max="2048" width="9.140625" style="17"/>
    <col min="2049" max="2049" width="5.140625" style="17" customWidth="1"/>
    <col min="2050" max="2050" width="10.28515625" style="17" customWidth="1"/>
    <col min="2051" max="2051" width="20.7109375" style="17" customWidth="1"/>
    <col min="2052" max="2052" width="6.140625" style="17" customWidth="1"/>
    <col min="2053" max="2053" width="7.7109375" style="17" customWidth="1"/>
    <col min="2054" max="2054" width="2.5703125" style="17" customWidth="1"/>
    <col min="2055" max="2055" width="7.7109375" style="17" customWidth="1"/>
    <col min="2056" max="2056" width="0.5703125" style="17" customWidth="1"/>
    <col min="2057" max="2057" width="7.7109375" style="17" customWidth="1"/>
    <col min="2058" max="2058" width="1.140625" style="17" customWidth="1"/>
    <col min="2059" max="2061" width="8.7109375" style="17" customWidth="1"/>
    <col min="2062" max="2304" width="9.140625" style="17"/>
    <col min="2305" max="2305" width="5.140625" style="17" customWidth="1"/>
    <col min="2306" max="2306" width="10.28515625" style="17" customWidth="1"/>
    <col min="2307" max="2307" width="20.7109375" style="17" customWidth="1"/>
    <col min="2308" max="2308" width="6.140625" style="17" customWidth="1"/>
    <col min="2309" max="2309" width="7.7109375" style="17" customWidth="1"/>
    <col min="2310" max="2310" width="2.5703125" style="17" customWidth="1"/>
    <col min="2311" max="2311" width="7.7109375" style="17" customWidth="1"/>
    <col min="2312" max="2312" width="0.5703125" style="17" customWidth="1"/>
    <col min="2313" max="2313" width="7.7109375" style="17" customWidth="1"/>
    <col min="2314" max="2314" width="1.140625" style="17" customWidth="1"/>
    <col min="2315" max="2317" width="8.7109375" style="17" customWidth="1"/>
    <col min="2318" max="2560" width="9.140625" style="17"/>
    <col min="2561" max="2561" width="5.140625" style="17" customWidth="1"/>
    <col min="2562" max="2562" width="10.28515625" style="17" customWidth="1"/>
    <col min="2563" max="2563" width="20.7109375" style="17" customWidth="1"/>
    <col min="2564" max="2564" width="6.140625" style="17" customWidth="1"/>
    <col min="2565" max="2565" width="7.7109375" style="17" customWidth="1"/>
    <col min="2566" max="2566" width="2.5703125" style="17" customWidth="1"/>
    <col min="2567" max="2567" width="7.7109375" style="17" customWidth="1"/>
    <col min="2568" max="2568" width="0.5703125" style="17" customWidth="1"/>
    <col min="2569" max="2569" width="7.7109375" style="17" customWidth="1"/>
    <col min="2570" max="2570" width="1.140625" style="17" customWidth="1"/>
    <col min="2571" max="2573" width="8.7109375" style="17" customWidth="1"/>
    <col min="2574" max="2816" width="9.140625" style="17"/>
    <col min="2817" max="2817" width="5.140625" style="17" customWidth="1"/>
    <col min="2818" max="2818" width="10.28515625" style="17" customWidth="1"/>
    <col min="2819" max="2819" width="20.7109375" style="17" customWidth="1"/>
    <col min="2820" max="2820" width="6.140625" style="17" customWidth="1"/>
    <col min="2821" max="2821" width="7.7109375" style="17" customWidth="1"/>
    <col min="2822" max="2822" width="2.5703125" style="17" customWidth="1"/>
    <col min="2823" max="2823" width="7.7109375" style="17" customWidth="1"/>
    <col min="2824" max="2824" width="0.5703125" style="17" customWidth="1"/>
    <col min="2825" max="2825" width="7.7109375" style="17" customWidth="1"/>
    <col min="2826" max="2826" width="1.140625" style="17" customWidth="1"/>
    <col min="2827" max="2829" width="8.7109375" style="17" customWidth="1"/>
    <col min="2830" max="3072" width="9.140625" style="17"/>
    <col min="3073" max="3073" width="5.140625" style="17" customWidth="1"/>
    <col min="3074" max="3074" width="10.28515625" style="17" customWidth="1"/>
    <col min="3075" max="3075" width="20.7109375" style="17" customWidth="1"/>
    <col min="3076" max="3076" width="6.140625" style="17" customWidth="1"/>
    <col min="3077" max="3077" width="7.7109375" style="17" customWidth="1"/>
    <col min="3078" max="3078" width="2.5703125" style="17" customWidth="1"/>
    <col min="3079" max="3079" width="7.7109375" style="17" customWidth="1"/>
    <col min="3080" max="3080" width="0.5703125" style="17" customWidth="1"/>
    <col min="3081" max="3081" width="7.7109375" style="17" customWidth="1"/>
    <col min="3082" max="3082" width="1.140625" style="17" customWidth="1"/>
    <col min="3083" max="3085" width="8.7109375" style="17" customWidth="1"/>
    <col min="3086" max="3328" width="9.140625" style="17"/>
    <col min="3329" max="3329" width="5.140625" style="17" customWidth="1"/>
    <col min="3330" max="3330" width="10.28515625" style="17" customWidth="1"/>
    <col min="3331" max="3331" width="20.7109375" style="17" customWidth="1"/>
    <col min="3332" max="3332" width="6.140625" style="17" customWidth="1"/>
    <col min="3333" max="3333" width="7.7109375" style="17" customWidth="1"/>
    <col min="3334" max="3334" width="2.5703125" style="17" customWidth="1"/>
    <col min="3335" max="3335" width="7.7109375" style="17" customWidth="1"/>
    <col min="3336" max="3336" width="0.5703125" style="17" customWidth="1"/>
    <col min="3337" max="3337" width="7.7109375" style="17" customWidth="1"/>
    <col min="3338" max="3338" width="1.140625" style="17" customWidth="1"/>
    <col min="3339" max="3341" width="8.7109375" style="17" customWidth="1"/>
    <col min="3342" max="3584" width="9.140625" style="17"/>
    <col min="3585" max="3585" width="5.140625" style="17" customWidth="1"/>
    <col min="3586" max="3586" width="10.28515625" style="17" customWidth="1"/>
    <col min="3587" max="3587" width="20.7109375" style="17" customWidth="1"/>
    <col min="3588" max="3588" width="6.140625" style="17" customWidth="1"/>
    <col min="3589" max="3589" width="7.7109375" style="17" customWidth="1"/>
    <col min="3590" max="3590" width="2.5703125" style="17" customWidth="1"/>
    <col min="3591" max="3591" width="7.7109375" style="17" customWidth="1"/>
    <col min="3592" max="3592" width="0.5703125" style="17" customWidth="1"/>
    <col min="3593" max="3593" width="7.7109375" style="17" customWidth="1"/>
    <col min="3594" max="3594" width="1.140625" style="17" customWidth="1"/>
    <col min="3595" max="3597" width="8.7109375" style="17" customWidth="1"/>
    <col min="3598" max="3840" width="9.140625" style="17"/>
    <col min="3841" max="3841" width="5.140625" style="17" customWidth="1"/>
    <col min="3842" max="3842" width="10.28515625" style="17" customWidth="1"/>
    <col min="3843" max="3843" width="20.7109375" style="17" customWidth="1"/>
    <col min="3844" max="3844" width="6.140625" style="17" customWidth="1"/>
    <col min="3845" max="3845" width="7.7109375" style="17" customWidth="1"/>
    <col min="3846" max="3846" width="2.5703125" style="17" customWidth="1"/>
    <col min="3847" max="3847" width="7.7109375" style="17" customWidth="1"/>
    <col min="3848" max="3848" width="0.5703125" style="17" customWidth="1"/>
    <col min="3849" max="3849" width="7.7109375" style="17" customWidth="1"/>
    <col min="3850" max="3850" width="1.140625" style="17" customWidth="1"/>
    <col min="3851" max="3853" width="8.7109375" style="17" customWidth="1"/>
    <col min="3854" max="4096" width="9.140625" style="17"/>
    <col min="4097" max="4097" width="5.140625" style="17" customWidth="1"/>
    <col min="4098" max="4098" width="10.28515625" style="17" customWidth="1"/>
    <col min="4099" max="4099" width="20.7109375" style="17" customWidth="1"/>
    <col min="4100" max="4100" width="6.140625" style="17" customWidth="1"/>
    <col min="4101" max="4101" width="7.7109375" style="17" customWidth="1"/>
    <col min="4102" max="4102" width="2.5703125" style="17" customWidth="1"/>
    <col min="4103" max="4103" width="7.7109375" style="17" customWidth="1"/>
    <col min="4104" max="4104" width="0.5703125" style="17" customWidth="1"/>
    <col min="4105" max="4105" width="7.7109375" style="17" customWidth="1"/>
    <col min="4106" max="4106" width="1.140625" style="17" customWidth="1"/>
    <col min="4107" max="4109" width="8.7109375" style="17" customWidth="1"/>
    <col min="4110" max="4352" width="9.140625" style="17"/>
    <col min="4353" max="4353" width="5.140625" style="17" customWidth="1"/>
    <col min="4354" max="4354" width="10.28515625" style="17" customWidth="1"/>
    <col min="4355" max="4355" width="20.7109375" style="17" customWidth="1"/>
    <col min="4356" max="4356" width="6.140625" style="17" customWidth="1"/>
    <col min="4357" max="4357" width="7.7109375" style="17" customWidth="1"/>
    <col min="4358" max="4358" width="2.5703125" style="17" customWidth="1"/>
    <col min="4359" max="4359" width="7.7109375" style="17" customWidth="1"/>
    <col min="4360" max="4360" width="0.5703125" style="17" customWidth="1"/>
    <col min="4361" max="4361" width="7.7109375" style="17" customWidth="1"/>
    <col min="4362" max="4362" width="1.140625" style="17" customWidth="1"/>
    <col min="4363" max="4365" width="8.7109375" style="17" customWidth="1"/>
    <col min="4366" max="4608" width="9.140625" style="17"/>
    <col min="4609" max="4609" width="5.140625" style="17" customWidth="1"/>
    <col min="4610" max="4610" width="10.28515625" style="17" customWidth="1"/>
    <col min="4611" max="4611" width="20.7109375" style="17" customWidth="1"/>
    <col min="4612" max="4612" width="6.140625" style="17" customWidth="1"/>
    <col min="4613" max="4613" width="7.7109375" style="17" customWidth="1"/>
    <col min="4614" max="4614" width="2.5703125" style="17" customWidth="1"/>
    <col min="4615" max="4615" width="7.7109375" style="17" customWidth="1"/>
    <col min="4616" max="4616" width="0.5703125" style="17" customWidth="1"/>
    <col min="4617" max="4617" width="7.7109375" style="17" customWidth="1"/>
    <col min="4618" max="4618" width="1.140625" style="17" customWidth="1"/>
    <col min="4619" max="4621" width="8.7109375" style="17" customWidth="1"/>
    <col min="4622" max="4864" width="9.140625" style="17"/>
    <col min="4865" max="4865" width="5.140625" style="17" customWidth="1"/>
    <col min="4866" max="4866" width="10.28515625" style="17" customWidth="1"/>
    <col min="4867" max="4867" width="20.7109375" style="17" customWidth="1"/>
    <col min="4868" max="4868" width="6.140625" style="17" customWidth="1"/>
    <col min="4869" max="4869" width="7.7109375" style="17" customWidth="1"/>
    <col min="4870" max="4870" width="2.5703125" style="17" customWidth="1"/>
    <col min="4871" max="4871" width="7.7109375" style="17" customWidth="1"/>
    <col min="4872" max="4872" width="0.5703125" style="17" customWidth="1"/>
    <col min="4873" max="4873" width="7.7109375" style="17" customWidth="1"/>
    <col min="4874" max="4874" width="1.140625" style="17" customWidth="1"/>
    <col min="4875" max="4877" width="8.7109375" style="17" customWidth="1"/>
    <col min="4878" max="5120" width="9.140625" style="17"/>
    <col min="5121" max="5121" width="5.140625" style="17" customWidth="1"/>
    <col min="5122" max="5122" width="10.28515625" style="17" customWidth="1"/>
    <col min="5123" max="5123" width="20.7109375" style="17" customWidth="1"/>
    <col min="5124" max="5124" width="6.140625" style="17" customWidth="1"/>
    <col min="5125" max="5125" width="7.7109375" style="17" customWidth="1"/>
    <col min="5126" max="5126" width="2.5703125" style="17" customWidth="1"/>
    <col min="5127" max="5127" width="7.7109375" style="17" customWidth="1"/>
    <col min="5128" max="5128" width="0.5703125" style="17" customWidth="1"/>
    <col min="5129" max="5129" width="7.7109375" style="17" customWidth="1"/>
    <col min="5130" max="5130" width="1.140625" style="17" customWidth="1"/>
    <col min="5131" max="5133" width="8.7109375" style="17" customWidth="1"/>
    <col min="5134" max="5376" width="9.140625" style="17"/>
    <col min="5377" max="5377" width="5.140625" style="17" customWidth="1"/>
    <col min="5378" max="5378" width="10.28515625" style="17" customWidth="1"/>
    <col min="5379" max="5379" width="20.7109375" style="17" customWidth="1"/>
    <col min="5380" max="5380" width="6.140625" style="17" customWidth="1"/>
    <col min="5381" max="5381" width="7.7109375" style="17" customWidth="1"/>
    <col min="5382" max="5382" width="2.5703125" style="17" customWidth="1"/>
    <col min="5383" max="5383" width="7.7109375" style="17" customWidth="1"/>
    <col min="5384" max="5384" width="0.5703125" style="17" customWidth="1"/>
    <col min="5385" max="5385" width="7.7109375" style="17" customWidth="1"/>
    <col min="5386" max="5386" width="1.140625" style="17" customWidth="1"/>
    <col min="5387" max="5389" width="8.7109375" style="17" customWidth="1"/>
    <col min="5390" max="5632" width="9.140625" style="17"/>
    <col min="5633" max="5633" width="5.140625" style="17" customWidth="1"/>
    <col min="5634" max="5634" width="10.28515625" style="17" customWidth="1"/>
    <col min="5635" max="5635" width="20.7109375" style="17" customWidth="1"/>
    <col min="5636" max="5636" width="6.140625" style="17" customWidth="1"/>
    <col min="5637" max="5637" width="7.7109375" style="17" customWidth="1"/>
    <col min="5638" max="5638" width="2.5703125" style="17" customWidth="1"/>
    <col min="5639" max="5639" width="7.7109375" style="17" customWidth="1"/>
    <col min="5640" max="5640" width="0.5703125" style="17" customWidth="1"/>
    <col min="5641" max="5641" width="7.7109375" style="17" customWidth="1"/>
    <col min="5642" max="5642" width="1.140625" style="17" customWidth="1"/>
    <col min="5643" max="5645" width="8.7109375" style="17" customWidth="1"/>
    <col min="5646" max="5888" width="9.140625" style="17"/>
    <col min="5889" max="5889" width="5.140625" style="17" customWidth="1"/>
    <col min="5890" max="5890" width="10.28515625" style="17" customWidth="1"/>
    <col min="5891" max="5891" width="20.7109375" style="17" customWidth="1"/>
    <col min="5892" max="5892" width="6.140625" style="17" customWidth="1"/>
    <col min="5893" max="5893" width="7.7109375" style="17" customWidth="1"/>
    <col min="5894" max="5894" width="2.5703125" style="17" customWidth="1"/>
    <col min="5895" max="5895" width="7.7109375" style="17" customWidth="1"/>
    <col min="5896" max="5896" width="0.5703125" style="17" customWidth="1"/>
    <col min="5897" max="5897" width="7.7109375" style="17" customWidth="1"/>
    <col min="5898" max="5898" width="1.140625" style="17" customWidth="1"/>
    <col min="5899" max="5901" width="8.7109375" style="17" customWidth="1"/>
    <col min="5902" max="6144" width="9.140625" style="17"/>
    <col min="6145" max="6145" width="5.140625" style="17" customWidth="1"/>
    <col min="6146" max="6146" width="10.28515625" style="17" customWidth="1"/>
    <col min="6147" max="6147" width="20.7109375" style="17" customWidth="1"/>
    <col min="6148" max="6148" width="6.140625" style="17" customWidth="1"/>
    <col min="6149" max="6149" width="7.7109375" style="17" customWidth="1"/>
    <col min="6150" max="6150" width="2.5703125" style="17" customWidth="1"/>
    <col min="6151" max="6151" width="7.7109375" style="17" customWidth="1"/>
    <col min="6152" max="6152" width="0.5703125" style="17" customWidth="1"/>
    <col min="6153" max="6153" width="7.7109375" style="17" customWidth="1"/>
    <col min="6154" max="6154" width="1.140625" style="17" customWidth="1"/>
    <col min="6155" max="6157" width="8.7109375" style="17" customWidth="1"/>
    <col min="6158" max="6400" width="9.140625" style="17"/>
    <col min="6401" max="6401" width="5.140625" style="17" customWidth="1"/>
    <col min="6402" max="6402" width="10.28515625" style="17" customWidth="1"/>
    <col min="6403" max="6403" width="20.7109375" style="17" customWidth="1"/>
    <col min="6404" max="6404" width="6.140625" style="17" customWidth="1"/>
    <col min="6405" max="6405" width="7.7109375" style="17" customWidth="1"/>
    <col min="6406" max="6406" width="2.5703125" style="17" customWidth="1"/>
    <col min="6407" max="6407" width="7.7109375" style="17" customWidth="1"/>
    <col min="6408" max="6408" width="0.5703125" style="17" customWidth="1"/>
    <col min="6409" max="6409" width="7.7109375" style="17" customWidth="1"/>
    <col min="6410" max="6410" width="1.140625" style="17" customWidth="1"/>
    <col min="6411" max="6413" width="8.7109375" style="17" customWidth="1"/>
    <col min="6414" max="6656" width="9.140625" style="17"/>
    <col min="6657" max="6657" width="5.140625" style="17" customWidth="1"/>
    <col min="6658" max="6658" width="10.28515625" style="17" customWidth="1"/>
    <col min="6659" max="6659" width="20.7109375" style="17" customWidth="1"/>
    <col min="6660" max="6660" width="6.140625" style="17" customWidth="1"/>
    <col min="6661" max="6661" width="7.7109375" style="17" customWidth="1"/>
    <col min="6662" max="6662" width="2.5703125" style="17" customWidth="1"/>
    <col min="6663" max="6663" width="7.7109375" style="17" customWidth="1"/>
    <col min="6664" max="6664" width="0.5703125" style="17" customWidth="1"/>
    <col min="6665" max="6665" width="7.7109375" style="17" customWidth="1"/>
    <col min="6666" max="6666" width="1.140625" style="17" customWidth="1"/>
    <col min="6667" max="6669" width="8.7109375" style="17" customWidth="1"/>
    <col min="6670" max="6912" width="9.140625" style="17"/>
    <col min="6913" max="6913" width="5.140625" style="17" customWidth="1"/>
    <col min="6914" max="6914" width="10.28515625" style="17" customWidth="1"/>
    <col min="6915" max="6915" width="20.7109375" style="17" customWidth="1"/>
    <col min="6916" max="6916" width="6.140625" style="17" customWidth="1"/>
    <col min="6917" max="6917" width="7.7109375" style="17" customWidth="1"/>
    <col min="6918" max="6918" width="2.5703125" style="17" customWidth="1"/>
    <col min="6919" max="6919" width="7.7109375" style="17" customWidth="1"/>
    <col min="6920" max="6920" width="0.5703125" style="17" customWidth="1"/>
    <col min="6921" max="6921" width="7.7109375" style="17" customWidth="1"/>
    <col min="6922" max="6922" width="1.140625" style="17" customWidth="1"/>
    <col min="6923" max="6925" width="8.7109375" style="17" customWidth="1"/>
    <col min="6926" max="7168" width="9.140625" style="17"/>
    <col min="7169" max="7169" width="5.140625" style="17" customWidth="1"/>
    <col min="7170" max="7170" width="10.28515625" style="17" customWidth="1"/>
    <col min="7171" max="7171" width="20.7109375" style="17" customWidth="1"/>
    <col min="7172" max="7172" width="6.140625" style="17" customWidth="1"/>
    <col min="7173" max="7173" width="7.7109375" style="17" customWidth="1"/>
    <col min="7174" max="7174" width="2.5703125" style="17" customWidth="1"/>
    <col min="7175" max="7175" width="7.7109375" style="17" customWidth="1"/>
    <col min="7176" max="7176" width="0.5703125" style="17" customWidth="1"/>
    <col min="7177" max="7177" width="7.7109375" style="17" customWidth="1"/>
    <col min="7178" max="7178" width="1.140625" style="17" customWidth="1"/>
    <col min="7179" max="7181" width="8.7109375" style="17" customWidth="1"/>
    <col min="7182" max="7424" width="9.140625" style="17"/>
    <col min="7425" max="7425" width="5.140625" style="17" customWidth="1"/>
    <col min="7426" max="7426" width="10.28515625" style="17" customWidth="1"/>
    <col min="7427" max="7427" width="20.7109375" style="17" customWidth="1"/>
    <col min="7428" max="7428" width="6.140625" style="17" customWidth="1"/>
    <col min="7429" max="7429" width="7.7109375" style="17" customWidth="1"/>
    <col min="7430" max="7430" width="2.5703125" style="17" customWidth="1"/>
    <col min="7431" max="7431" width="7.7109375" style="17" customWidth="1"/>
    <col min="7432" max="7432" width="0.5703125" style="17" customWidth="1"/>
    <col min="7433" max="7433" width="7.7109375" style="17" customWidth="1"/>
    <col min="7434" max="7434" width="1.140625" style="17" customWidth="1"/>
    <col min="7435" max="7437" width="8.7109375" style="17" customWidth="1"/>
    <col min="7438" max="7680" width="9.140625" style="17"/>
    <col min="7681" max="7681" width="5.140625" style="17" customWidth="1"/>
    <col min="7682" max="7682" width="10.28515625" style="17" customWidth="1"/>
    <col min="7683" max="7683" width="20.7109375" style="17" customWidth="1"/>
    <col min="7684" max="7684" width="6.140625" style="17" customWidth="1"/>
    <col min="7685" max="7685" width="7.7109375" style="17" customWidth="1"/>
    <col min="7686" max="7686" width="2.5703125" style="17" customWidth="1"/>
    <col min="7687" max="7687" width="7.7109375" style="17" customWidth="1"/>
    <col min="7688" max="7688" width="0.5703125" style="17" customWidth="1"/>
    <col min="7689" max="7689" width="7.7109375" style="17" customWidth="1"/>
    <col min="7690" max="7690" width="1.140625" style="17" customWidth="1"/>
    <col min="7691" max="7693" width="8.7109375" style="17" customWidth="1"/>
    <col min="7694" max="7936" width="9.140625" style="17"/>
    <col min="7937" max="7937" width="5.140625" style="17" customWidth="1"/>
    <col min="7938" max="7938" width="10.28515625" style="17" customWidth="1"/>
    <col min="7939" max="7939" width="20.7109375" style="17" customWidth="1"/>
    <col min="7940" max="7940" width="6.140625" style="17" customWidth="1"/>
    <col min="7941" max="7941" width="7.7109375" style="17" customWidth="1"/>
    <col min="7942" max="7942" width="2.5703125" style="17" customWidth="1"/>
    <col min="7943" max="7943" width="7.7109375" style="17" customWidth="1"/>
    <col min="7944" max="7944" width="0.5703125" style="17" customWidth="1"/>
    <col min="7945" max="7945" width="7.7109375" style="17" customWidth="1"/>
    <col min="7946" max="7946" width="1.140625" style="17" customWidth="1"/>
    <col min="7947" max="7949" width="8.7109375" style="17" customWidth="1"/>
    <col min="7950" max="8192" width="9.140625" style="17"/>
    <col min="8193" max="8193" width="5.140625" style="17" customWidth="1"/>
    <col min="8194" max="8194" width="10.28515625" style="17" customWidth="1"/>
    <col min="8195" max="8195" width="20.7109375" style="17" customWidth="1"/>
    <col min="8196" max="8196" width="6.140625" style="17" customWidth="1"/>
    <col min="8197" max="8197" width="7.7109375" style="17" customWidth="1"/>
    <col min="8198" max="8198" width="2.5703125" style="17" customWidth="1"/>
    <col min="8199" max="8199" width="7.7109375" style="17" customWidth="1"/>
    <col min="8200" max="8200" width="0.5703125" style="17" customWidth="1"/>
    <col min="8201" max="8201" width="7.7109375" style="17" customWidth="1"/>
    <col min="8202" max="8202" width="1.140625" style="17" customWidth="1"/>
    <col min="8203" max="8205" width="8.7109375" style="17" customWidth="1"/>
    <col min="8206" max="8448" width="9.140625" style="17"/>
    <col min="8449" max="8449" width="5.140625" style="17" customWidth="1"/>
    <col min="8450" max="8450" width="10.28515625" style="17" customWidth="1"/>
    <col min="8451" max="8451" width="20.7109375" style="17" customWidth="1"/>
    <col min="8452" max="8452" width="6.140625" style="17" customWidth="1"/>
    <col min="8453" max="8453" width="7.7109375" style="17" customWidth="1"/>
    <col min="8454" max="8454" width="2.5703125" style="17" customWidth="1"/>
    <col min="8455" max="8455" width="7.7109375" style="17" customWidth="1"/>
    <col min="8456" max="8456" width="0.5703125" style="17" customWidth="1"/>
    <col min="8457" max="8457" width="7.7109375" style="17" customWidth="1"/>
    <col min="8458" max="8458" width="1.140625" style="17" customWidth="1"/>
    <col min="8459" max="8461" width="8.7109375" style="17" customWidth="1"/>
    <col min="8462" max="8704" width="9.140625" style="17"/>
    <col min="8705" max="8705" width="5.140625" style="17" customWidth="1"/>
    <col min="8706" max="8706" width="10.28515625" style="17" customWidth="1"/>
    <col min="8707" max="8707" width="20.7109375" style="17" customWidth="1"/>
    <col min="8708" max="8708" width="6.140625" style="17" customWidth="1"/>
    <col min="8709" max="8709" width="7.7109375" style="17" customWidth="1"/>
    <col min="8710" max="8710" width="2.5703125" style="17" customWidth="1"/>
    <col min="8711" max="8711" width="7.7109375" style="17" customWidth="1"/>
    <col min="8712" max="8712" width="0.5703125" style="17" customWidth="1"/>
    <col min="8713" max="8713" width="7.7109375" style="17" customWidth="1"/>
    <col min="8714" max="8714" width="1.140625" style="17" customWidth="1"/>
    <col min="8715" max="8717" width="8.7109375" style="17" customWidth="1"/>
    <col min="8718" max="8960" width="9.140625" style="17"/>
    <col min="8961" max="8961" width="5.140625" style="17" customWidth="1"/>
    <col min="8962" max="8962" width="10.28515625" style="17" customWidth="1"/>
    <col min="8963" max="8963" width="20.7109375" style="17" customWidth="1"/>
    <col min="8964" max="8964" width="6.140625" style="17" customWidth="1"/>
    <col min="8965" max="8965" width="7.7109375" style="17" customWidth="1"/>
    <col min="8966" max="8966" width="2.5703125" style="17" customWidth="1"/>
    <col min="8967" max="8967" width="7.7109375" style="17" customWidth="1"/>
    <col min="8968" max="8968" width="0.5703125" style="17" customWidth="1"/>
    <col min="8969" max="8969" width="7.7109375" style="17" customWidth="1"/>
    <col min="8970" max="8970" width="1.140625" style="17" customWidth="1"/>
    <col min="8971" max="8973" width="8.7109375" style="17" customWidth="1"/>
    <col min="8974" max="9216" width="9.140625" style="17"/>
    <col min="9217" max="9217" width="5.140625" style="17" customWidth="1"/>
    <col min="9218" max="9218" width="10.28515625" style="17" customWidth="1"/>
    <col min="9219" max="9219" width="20.7109375" style="17" customWidth="1"/>
    <col min="9220" max="9220" width="6.140625" style="17" customWidth="1"/>
    <col min="9221" max="9221" width="7.7109375" style="17" customWidth="1"/>
    <col min="9222" max="9222" width="2.5703125" style="17" customWidth="1"/>
    <col min="9223" max="9223" width="7.7109375" style="17" customWidth="1"/>
    <col min="9224" max="9224" width="0.5703125" style="17" customWidth="1"/>
    <col min="9225" max="9225" width="7.7109375" style="17" customWidth="1"/>
    <col min="9226" max="9226" width="1.140625" style="17" customWidth="1"/>
    <col min="9227" max="9229" width="8.7109375" style="17" customWidth="1"/>
    <col min="9230" max="9472" width="9.140625" style="17"/>
    <col min="9473" max="9473" width="5.140625" style="17" customWidth="1"/>
    <col min="9474" max="9474" width="10.28515625" style="17" customWidth="1"/>
    <col min="9475" max="9475" width="20.7109375" style="17" customWidth="1"/>
    <col min="9476" max="9476" width="6.140625" style="17" customWidth="1"/>
    <col min="9477" max="9477" width="7.7109375" style="17" customWidth="1"/>
    <col min="9478" max="9478" width="2.5703125" style="17" customWidth="1"/>
    <col min="9479" max="9479" width="7.7109375" style="17" customWidth="1"/>
    <col min="9480" max="9480" width="0.5703125" style="17" customWidth="1"/>
    <col min="9481" max="9481" width="7.7109375" style="17" customWidth="1"/>
    <col min="9482" max="9482" width="1.140625" style="17" customWidth="1"/>
    <col min="9483" max="9485" width="8.7109375" style="17" customWidth="1"/>
    <col min="9486" max="9728" width="9.140625" style="17"/>
    <col min="9729" max="9729" width="5.140625" style="17" customWidth="1"/>
    <col min="9730" max="9730" width="10.28515625" style="17" customWidth="1"/>
    <col min="9731" max="9731" width="20.7109375" style="17" customWidth="1"/>
    <col min="9732" max="9732" width="6.140625" style="17" customWidth="1"/>
    <col min="9733" max="9733" width="7.7109375" style="17" customWidth="1"/>
    <col min="9734" max="9734" width="2.5703125" style="17" customWidth="1"/>
    <col min="9735" max="9735" width="7.7109375" style="17" customWidth="1"/>
    <col min="9736" max="9736" width="0.5703125" style="17" customWidth="1"/>
    <col min="9737" max="9737" width="7.7109375" style="17" customWidth="1"/>
    <col min="9738" max="9738" width="1.140625" style="17" customWidth="1"/>
    <col min="9739" max="9741" width="8.7109375" style="17" customWidth="1"/>
    <col min="9742" max="9984" width="9.140625" style="17"/>
    <col min="9985" max="9985" width="5.140625" style="17" customWidth="1"/>
    <col min="9986" max="9986" width="10.28515625" style="17" customWidth="1"/>
    <col min="9987" max="9987" width="20.7109375" style="17" customWidth="1"/>
    <col min="9988" max="9988" width="6.140625" style="17" customWidth="1"/>
    <col min="9989" max="9989" width="7.7109375" style="17" customWidth="1"/>
    <col min="9990" max="9990" width="2.5703125" style="17" customWidth="1"/>
    <col min="9991" max="9991" width="7.7109375" style="17" customWidth="1"/>
    <col min="9992" max="9992" width="0.5703125" style="17" customWidth="1"/>
    <col min="9993" max="9993" width="7.7109375" style="17" customWidth="1"/>
    <col min="9994" max="9994" width="1.140625" style="17" customWidth="1"/>
    <col min="9995" max="9997" width="8.7109375" style="17" customWidth="1"/>
    <col min="9998" max="10240" width="9.140625" style="17"/>
    <col min="10241" max="10241" width="5.140625" style="17" customWidth="1"/>
    <col min="10242" max="10242" width="10.28515625" style="17" customWidth="1"/>
    <col min="10243" max="10243" width="20.7109375" style="17" customWidth="1"/>
    <col min="10244" max="10244" width="6.140625" style="17" customWidth="1"/>
    <col min="10245" max="10245" width="7.7109375" style="17" customWidth="1"/>
    <col min="10246" max="10246" width="2.5703125" style="17" customWidth="1"/>
    <col min="10247" max="10247" width="7.7109375" style="17" customWidth="1"/>
    <col min="10248" max="10248" width="0.5703125" style="17" customWidth="1"/>
    <col min="10249" max="10249" width="7.7109375" style="17" customWidth="1"/>
    <col min="10250" max="10250" width="1.140625" style="17" customWidth="1"/>
    <col min="10251" max="10253" width="8.7109375" style="17" customWidth="1"/>
    <col min="10254" max="10496" width="9.140625" style="17"/>
    <col min="10497" max="10497" width="5.140625" style="17" customWidth="1"/>
    <col min="10498" max="10498" width="10.28515625" style="17" customWidth="1"/>
    <col min="10499" max="10499" width="20.7109375" style="17" customWidth="1"/>
    <col min="10500" max="10500" width="6.140625" style="17" customWidth="1"/>
    <col min="10501" max="10501" width="7.7109375" style="17" customWidth="1"/>
    <col min="10502" max="10502" width="2.5703125" style="17" customWidth="1"/>
    <col min="10503" max="10503" width="7.7109375" style="17" customWidth="1"/>
    <col min="10504" max="10504" width="0.5703125" style="17" customWidth="1"/>
    <col min="10505" max="10505" width="7.7109375" style="17" customWidth="1"/>
    <col min="10506" max="10506" width="1.140625" style="17" customWidth="1"/>
    <col min="10507" max="10509" width="8.7109375" style="17" customWidth="1"/>
    <col min="10510" max="10752" width="9.140625" style="17"/>
    <col min="10753" max="10753" width="5.140625" style="17" customWidth="1"/>
    <col min="10754" max="10754" width="10.28515625" style="17" customWidth="1"/>
    <col min="10755" max="10755" width="20.7109375" style="17" customWidth="1"/>
    <col min="10756" max="10756" width="6.140625" style="17" customWidth="1"/>
    <col min="10757" max="10757" width="7.7109375" style="17" customWidth="1"/>
    <col min="10758" max="10758" width="2.5703125" style="17" customWidth="1"/>
    <col min="10759" max="10759" width="7.7109375" style="17" customWidth="1"/>
    <col min="10760" max="10760" width="0.5703125" style="17" customWidth="1"/>
    <col min="10761" max="10761" width="7.7109375" style="17" customWidth="1"/>
    <col min="10762" max="10762" width="1.140625" style="17" customWidth="1"/>
    <col min="10763" max="10765" width="8.7109375" style="17" customWidth="1"/>
    <col min="10766" max="11008" width="9.140625" style="17"/>
    <col min="11009" max="11009" width="5.140625" style="17" customWidth="1"/>
    <col min="11010" max="11010" width="10.28515625" style="17" customWidth="1"/>
    <col min="11011" max="11011" width="20.7109375" style="17" customWidth="1"/>
    <col min="11012" max="11012" width="6.140625" style="17" customWidth="1"/>
    <col min="11013" max="11013" width="7.7109375" style="17" customWidth="1"/>
    <col min="11014" max="11014" width="2.5703125" style="17" customWidth="1"/>
    <col min="11015" max="11015" width="7.7109375" style="17" customWidth="1"/>
    <col min="11016" max="11016" width="0.5703125" style="17" customWidth="1"/>
    <col min="11017" max="11017" width="7.7109375" style="17" customWidth="1"/>
    <col min="11018" max="11018" width="1.140625" style="17" customWidth="1"/>
    <col min="11019" max="11021" width="8.7109375" style="17" customWidth="1"/>
    <col min="11022" max="11264" width="9.140625" style="17"/>
    <col min="11265" max="11265" width="5.140625" style="17" customWidth="1"/>
    <col min="11266" max="11266" width="10.28515625" style="17" customWidth="1"/>
    <col min="11267" max="11267" width="20.7109375" style="17" customWidth="1"/>
    <col min="11268" max="11268" width="6.140625" style="17" customWidth="1"/>
    <col min="11269" max="11269" width="7.7109375" style="17" customWidth="1"/>
    <col min="11270" max="11270" width="2.5703125" style="17" customWidth="1"/>
    <col min="11271" max="11271" width="7.7109375" style="17" customWidth="1"/>
    <col min="11272" max="11272" width="0.5703125" style="17" customWidth="1"/>
    <col min="11273" max="11273" width="7.7109375" style="17" customWidth="1"/>
    <col min="11274" max="11274" width="1.140625" style="17" customWidth="1"/>
    <col min="11275" max="11277" width="8.7109375" style="17" customWidth="1"/>
    <col min="11278" max="11520" width="9.140625" style="17"/>
    <col min="11521" max="11521" width="5.140625" style="17" customWidth="1"/>
    <col min="11522" max="11522" width="10.28515625" style="17" customWidth="1"/>
    <col min="11523" max="11523" width="20.7109375" style="17" customWidth="1"/>
    <col min="11524" max="11524" width="6.140625" style="17" customWidth="1"/>
    <col min="11525" max="11525" width="7.7109375" style="17" customWidth="1"/>
    <col min="11526" max="11526" width="2.5703125" style="17" customWidth="1"/>
    <col min="11527" max="11527" width="7.7109375" style="17" customWidth="1"/>
    <col min="11528" max="11528" width="0.5703125" style="17" customWidth="1"/>
    <col min="11529" max="11529" width="7.7109375" style="17" customWidth="1"/>
    <col min="11530" max="11530" width="1.140625" style="17" customWidth="1"/>
    <col min="11531" max="11533" width="8.7109375" style="17" customWidth="1"/>
    <col min="11534" max="11776" width="9.140625" style="17"/>
    <col min="11777" max="11777" width="5.140625" style="17" customWidth="1"/>
    <col min="11778" max="11778" width="10.28515625" style="17" customWidth="1"/>
    <col min="11779" max="11779" width="20.7109375" style="17" customWidth="1"/>
    <col min="11780" max="11780" width="6.140625" style="17" customWidth="1"/>
    <col min="11781" max="11781" width="7.7109375" style="17" customWidth="1"/>
    <col min="11782" max="11782" width="2.5703125" style="17" customWidth="1"/>
    <col min="11783" max="11783" width="7.7109375" style="17" customWidth="1"/>
    <col min="11784" max="11784" width="0.5703125" style="17" customWidth="1"/>
    <col min="11785" max="11785" width="7.7109375" style="17" customWidth="1"/>
    <col min="11786" max="11786" width="1.140625" style="17" customWidth="1"/>
    <col min="11787" max="11789" width="8.7109375" style="17" customWidth="1"/>
    <col min="11790" max="12032" width="9.140625" style="17"/>
    <col min="12033" max="12033" width="5.140625" style="17" customWidth="1"/>
    <col min="12034" max="12034" width="10.28515625" style="17" customWidth="1"/>
    <col min="12035" max="12035" width="20.7109375" style="17" customWidth="1"/>
    <col min="12036" max="12036" width="6.140625" style="17" customWidth="1"/>
    <col min="12037" max="12037" width="7.7109375" style="17" customWidth="1"/>
    <col min="12038" max="12038" width="2.5703125" style="17" customWidth="1"/>
    <col min="12039" max="12039" width="7.7109375" style="17" customWidth="1"/>
    <col min="12040" max="12040" width="0.5703125" style="17" customWidth="1"/>
    <col min="12041" max="12041" width="7.7109375" style="17" customWidth="1"/>
    <col min="12042" max="12042" width="1.140625" style="17" customWidth="1"/>
    <col min="12043" max="12045" width="8.7109375" style="17" customWidth="1"/>
    <col min="12046" max="12288" width="9.140625" style="17"/>
    <col min="12289" max="12289" width="5.140625" style="17" customWidth="1"/>
    <col min="12290" max="12290" width="10.28515625" style="17" customWidth="1"/>
    <col min="12291" max="12291" width="20.7109375" style="17" customWidth="1"/>
    <col min="12292" max="12292" width="6.140625" style="17" customWidth="1"/>
    <col min="12293" max="12293" width="7.7109375" style="17" customWidth="1"/>
    <col min="12294" max="12294" width="2.5703125" style="17" customWidth="1"/>
    <col min="12295" max="12295" width="7.7109375" style="17" customWidth="1"/>
    <col min="12296" max="12296" width="0.5703125" style="17" customWidth="1"/>
    <col min="12297" max="12297" width="7.7109375" style="17" customWidth="1"/>
    <col min="12298" max="12298" width="1.140625" style="17" customWidth="1"/>
    <col min="12299" max="12301" width="8.7109375" style="17" customWidth="1"/>
    <col min="12302" max="12544" width="9.140625" style="17"/>
    <col min="12545" max="12545" width="5.140625" style="17" customWidth="1"/>
    <col min="12546" max="12546" width="10.28515625" style="17" customWidth="1"/>
    <col min="12547" max="12547" width="20.7109375" style="17" customWidth="1"/>
    <col min="12548" max="12548" width="6.140625" style="17" customWidth="1"/>
    <col min="12549" max="12549" width="7.7109375" style="17" customWidth="1"/>
    <col min="12550" max="12550" width="2.5703125" style="17" customWidth="1"/>
    <col min="12551" max="12551" width="7.7109375" style="17" customWidth="1"/>
    <col min="12552" max="12552" width="0.5703125" style="17" customWidth="1"/>
    <col min="12553" max="12553" width="7.7109375" style="17" customWidth="1"/>
    <col min="12554" max="12554" width="1.140625" style="17" customWidth="1"/>
    <col min="12555" max="12557" width="8.7109375" style="17" customWidth="1"/>
    <col min="12558" max="12800" width="9.140625" style="17"/>
    <col min="12801" max="12801" width="5.140625" style="17" customWidth="1"/>
    <col min="12802" max="12802" width="10.28515625" style="17" customWidth="1"/>
    <col min="12803" max="12803" width="20.7109375" style="17" customWidth="1"/>
    <col min="12804" max="12804" width="6.140625" style="17" customWidth="1"/>
    <col min="12805" max="12805" width="7.7109375" style="17" customWidth="1"/>
    <col min="12806" max="12806" width="2.5703125" style="17" customWidth="1"/>
    <col min="12807" max="12807" width="7.7109375" style="17" customWidth="1"/>
    <col min="12808" max="12808" width="0.5703125" style="17" customWidth="1"/>
    <col min="12809" max="12809" width="7.7109375" style="17" customWidth="1"/>
    <col min="12810" max="12810" width="1.140625" style="17" customWidth="1"/>
    <col min="12811" max="12813" width="8.7109375" style="17" customWidth="1"/>
    <col min="12814" max="13056" width="9.140625" style="17"/>
    <col min="13057" max="13057" width="5.140625" style="17" customWidth="1"/>
    <col min="13058" max="13058" width="10.28515625" style="17" customWidth="1"/>
    <col min="13059" max="13059" width="20.7109375" style="17" customWidth="1"/>
    <col min="13060" max="13060" width="6.140625" style="17" customWidth="1"/>
    <col min="13061" max="13061" width="7.7109375" style="17" customWidth="1"/>
    <col min="13062" max="13062" width="2.5703125" style="17" customWidth="1"/>
    <col min="13063" max="13063" width="7.7109375" style="17" customWidth="1"/>
    <col min="13064" max="13064" width="0.5703125" style="17" customWidth="1"/>
    <col min="13065" max="13065" width="7.7109375" style="17" customWidth="1"/>
    <col min="13066" max="13066" width="1.140625" style="17" customWidth="1"/>
    <col min="13067" max="13069" width="8.7109375" style="17" customWidth="1"/>
    <col min="13070" max="13312" width="9.140625" style="17"/>
    <col min="13313" max="13313" width="5.140625" style="17" customWidth="1"/>
    <col min="13314" max="13314" width="10.28515625" style="17" customWidth="1"/>
    <col min="13315" max="13315" width="20.7109375" style="17" customWidth="1"/>
    <col min="13316" max="13316" width="6.140625" style="17" customWidth="1"/>
    <col min="13317" max="13317" width="7.7109375" style="17" customWidth="1"/>
    <col min="13318" max="13318" width="2.5703125" style="17" customWidth="1"/>
    <col min="13319" max="13319" width="7.7109375" style="17" customWidth="1"/>
    <col min="13320" max="13320" width="0.5703125" style="17" customWidth="1"/>
    <col min="13321" max="13321" width="7.7109375" style="17" customWidth="1"/>
    <col min="13322" max="13322" width="1.140625" style="17" customWidth="1"/>
    <col min="13323" max="13325" width="8.7109375" style="17" customWidth="1"/>
    <col min="13326" max="13568" width="9.140625" style="17"/>
    <col min="13569" max="13569" width="5.140625" style="17" customWidth="1"/>
    <col min="13570" max="13570" width="10.28515625" style="17" customWidth="1"/>
    <col min="13571" max="13571" width="20.7109375" style="17" customWidth="1"/>
    <col min="13572" max="13572" width="6.140625" style="17" customWidth="1"/>
    <col min="13573" max="13573" width="7.7109375" style="17" customWidth="1"/>
    <col min="13574" max="13574" width="2.5703125" style="17" customWidth="1"/>
    <col min="13575" max="13575" width="7.7109375" style="17" customWidth="1"/>
    <col min="13576" max="13576" width="0.5703125" style="17" customWidth="1"/>
    <col min="13577" max="13577" width="7.7109375" style="17" customWidth="1"/>
    <col min="13578" max="13578" width="1.140625" style="17" customWidth="1"/>
    <col min="13579" max="13581" width="8.7109375" style="17" customWidth="1"/>
    <col min="13582" max="13824" width="9.140625" style="17"/>
    <col min="13825" max="13825" width="5.140625" style="17" customWidth="1"/>
    <col min="13826" max="13826" width="10.28515625" style="17" customWidth="1"/>
    <col min="13827" max="13827" width="20.7109375" style="17" customWidth="1"/>
    <col min="13828" max="13828" width="6.140625" style="17" customWidth="1"/>
    <col min="13829" max="13829" width="7.7109375" style="17" customWidth="1"/>
    <col min="13830" max="13830" width="2.5703125" style="17" customWidth="1"/>
    <col min="13831" max="13831" width="7.7109375" style="17" customWidth="1"/>
    <col min="13832" max="13832" width="0.5703125" style="17" customWidth="1"/>
    <col min="13833" max="13833" width="7.7109375" style="17" customWidth="1"/>
    <col min="13834" max="13834" width="1.140625" style="17" customWidth="1"/>
    <col min="13835" max="13837" width="8.7109375" style="17" customWidth="1"/>
    <col min="13838" max="14080" width="9.140625" style="17"/>
    <col min="14081" max="14081" width="5.140625" style="17" customWidth="1"/>
    <col min="14082" max="14082" width="10.28515625" style="17" customWidth="1"/>
    <col min="14083" max="14083" width="20.7109375" style="17" customWidth="1"/>
    <col min="14084" max="14084" width="6.140625" style="17" customWidth="1"/>
    <col min="14085" max="14085" width="7.7109375" style="17" customWidth="1"/>
    <col min="14086" max="14086" width="2.5703125" style="17" customWidth="1"/>
    <col min="14087" max="14087" width="7.7109375" style="17" customWidth="1"/>
    <col min="14088" max="14088" width="0.5703125" style="17" customWidth="1"/>
    <col min="14089" max="14089" width="7.7109375" style="17" customWidth="1"/>
    <col min="14090" max="14090" width="1.140625" style="17" customWidth="1"/>
    <col min="14091" max="14093" width="8.7109375" style="17" customWidth="1"/>
    <col min="14094" max="14336" width="9.140625" style="17"/>
    <col min="14337" max="14337" width="5.140625" style="17" customWidth="1"/>
    <col min="14338" max="14338" width="10.28515625" style="17" customWidth="1"/>
    <col min="14339" max="14339" width="20.7109375" style="17" customWidth="1"/>
    <col min="14340" max="14340" width="6.140625" style="17" customWidth="1"/>
    <col min="14341" max="14341" width="7.7109375" style="17" customWidth="1"/>
    <col min="14342" max="14342" width="2.5703125" style="17" customWidth="1"/>
    <col min="14343" max="14343" width="7.7109375" style="17" customWidth="1"/>
    <col min="14344" max="14344" width="0.5703125" style="17" customWidth="1"/>
    <col min="14345" max="14345" width="7.7109375" style="17" customWidth="1"/>
    <col min="14346" max="14346" width="1.140625" style="17" customWidth="1"/>
    <col min="14347" max="14349" width="8.7109375" style="17" customWidth="1"/>
    <col min="14350" max="14592" width="9.140625" style="17"/>
    <col min="14593" max="14593" width="5.140625" style="17" customWidth="1"/>
    <col min="14594" max="14594" width="10.28515625" style="17" customWidth="1"/>
    <col min="14595" max="14595" width="20.7109375" style="17" customWidth="1"/>
    <col min="14596" max="14596" width="6.140625" style="17" customWidth="1"/>
    <col min="14597" max="14597" width="7.7109375" style="17" customWidth="1"/>
    <col min="14598" max="14598" width="2.5703125" style="17" customWidth="1"/>
    <col min="14599" max="14599" width="7.7109375" style="17" customWidth="1"/>
    <col min="14600" max="14600" width="0.5703125" style="17" customWidth="1"/>
    <col min="14601" max="14601" width="7.7109375" style="17" customWidth="1"/>
    <col min="14602" max="14602" width="1.140625" style="17" customWidth="1"/>
    <col min="14603" max="14605" width="8.7109375" style="17" customWidth="1"/>
    <col min="14606" max="14848" width="9.140625" style="17"/>
    <col min="14849" max="14849" width="5.140625" style="17" customWidth="1"/>
    <col min="14850" max="14850" width="10.28515625" style="17" customWidth="1"/>
    <col min="14851" max="14851" width="20.7109375" style="17" customWidth="1"/>
    <col min="14852" max="14852" width="6.140625" style="17" customWidth="1"/>
    <col min="14853" max="14853" width="7.7109375" style="17" customWidth="1"/>
    <col min="14854" max="14854" width="2.5703125" style="17" customWidth="1"/>
    <col min="14855" max="14855" width="7.7109375" style="17" customWidth="1"/>
    <col min="14856" max="14856" width="0.5703125" style="17" customWidth="1"/>
    <col min="14857" max="14857" width="7.7109375" style="17" customWidth="1"/>
    <col min="14858" max="14858" width="1.140625" style="17" customWidth="1"/>
    <col min="14859" max="14861" width="8.7109375" style="17" customWidth="1"/>
    <col min="14862" max="15104" width="9.140625" style="17"/>
    <col min="15105" max="15105" width="5.140625" style="17" customWidth="1"/>
    <col min="15106" max="15106" width="10.28515625" style="17" customWidth="1"/>
    <col min="15107" max="15107" width="20.7109375" style="17" customWidth="1"/>
    <col min="15108" max="15108" width="6.140625" style="17" customWidth="1"/>
    <col min="15109" max="15109" width="7.7109375" style="17" customWidth="1"/>
    <col min="15110" max="15110" width="2.5703125" style="17" customWidth="1"/>
    <col min="15111" max="15111" width="7.7109375" style="17" customWidth="1"/>
    <col min="15112" max="15112" width="0.5703125" style="17" customWidth="1"/>
    <col min="15113" max="15113" width="7.7109375" style="17" customWidth="1"/>
    <col min="15114" max="15114" width="1.140625" style="17" customWidth="1"/>
    <col min="15115" max="15117" width="8.7109375" style="17" customWidth="1"/>
    <col min="15118" max="15360" width="9.140625" style="17"/>
    <col min="15361" max="15361" width="5.140625" style="17" customWidth="1"/>
    <col min="15362" max="15362" width="10.28515625" style="17" customWidth="1"/>
    <col min="15363" max="15363" width="20.7109375" style="17" customWidth="1"/>
    <col min="15364" max="15364" width="6.140625" style="17" customWidth="1"/>
    <col min="15365" max="15365" width="7.7109375" style="17" customWidth="1"/>
    <col min="15366" max="15366" width="2.5703125" style="17" customWidth="1"/>
    <col min="15367" max="15367" width="7.7109375" style="17" customWidth="1"/>
    <col min="15368" max="15368" width="0.5703125" style="17" customWidth="1"/>
    <col min="15369" max="15369" width="7.7109375" style="17" customWidth="1"/>
    <col min="15370" max="15370" width="1.140625" style="17" customWidth="1"/>
    <col min="15371" max="15373" width="8.7109375" style="17" customWidth="1"/>
    <col min="15374" max="15616" width="9.140625" style="17"/>
    <col min="15617" max="15617" width="5.140625" style="17" customWidth="1"/>
    <col min="15618" max="15618" width="10.28515625" style="17" customWidth="1"/>
    <col min="15619" max="15619" width="20.7109375" style="17" customWidth="1"/>
    <col min="15620" max="15620" width="6.140625" style="17" customWidth="1"/>
    <col min="15621" max="15621" width="7.7109375" style="17" customWidth="1"/>
    <col min="15622" max="15622" width="2.5703125" style="17" customWidth="1"/>
    <col min="15623" max="15623" width="7.7109375" style="17" customWidth="1"/>
    <col min="15624" max="15624" width="0.5703125" style="17" customWidth="1"/>
    <col min="15625" max="15625" width="7.7109375" style="17" customWidth="1"/>
    <col min="15626" max="15626" width="1.140625" style="17" customWidth="1"/>
    <col min="15627" max="15629" width="8.7109375" style="17" customWidth="1"/>
    <col min="15630" max="15872" width="9.140625" style="17"/>
    <col min="15873" max="15873" width="5.140625" style="17" customWidth="1"/>
    <col min="15874" max="15874" width="10.28515625" style="17" customWidth="1"/>
    <col min="15875" max="15875" width="20.7109375" style="17" customWidth="1"/>
    <col min="15876" max="15876" width="6.140625" style="17" customWidth="1"/>
    <col min="15877" max="15877" width="7.7109375" style="17" customWidth="1"/>
    <col min="15878" max="15878" width="2.5703125" style="17" customWidth="1"/>
    <col min="15879" max="15879" width="7.7109375" style="17" customWidth="1"/>
    <col min="15880" max="15880" width="0.5703125" style="17" customWidth="1"/>
    <col min="15881" max="15881" width="7.7109375" style="17" customWidth="1"/>
    <col min="15882" max="15882" width="1.140625" style="17" customWidth="1"/>
    <col min="15883" max="15885" width="8.7109375" style="17" customWidth="1"/>
    <col min="15886" max="16128" width="9.140625" style="17"/>
    <col min="16129" max="16129" width="5.140625" style="17" customWidth="1"/>
    <col min="16130" max="16130" width="10.28515625" style="17" customWidth="1"/>
    <col min="16131" max="16131" width="20.7109375" style="17" customWidth="1"/>
    <col min="16132" max="16132" width="6.140625" style="17" customWidth="1"/>
    <col min="16133" max="16133" width="7.7109375" style="17" customWidth="1"/>
    <col min="16134" max="16134" width="2.5703125" style="17" customWidth="1"/>
    <col min="16135" max="16135" width="7.7109375" style="17" customWidth="1"/>
    <col min="16136" max="16136" width="0.5703125" style="17" customWidth="1"/>
    <col min="16137" max="16137" width="7.7109375" style="17" customWidth="1"/>
    <col min="16138" max="16138" width="1.140625" style="17" customWidth="1"/>
    <col min="16139" max="16141" width="8.7109375" style="17" customWidth="1"/>
    <col min="16142" max="16384" width="9.140625" style="17"/>
  </cols>
  <sheetData>
    <row r="1" spans="1:13" x14ac:dyDescent="0.25">
      <c r="A1" s="278" t="s">
        <v>202</v>
      </c>
      <c r="B1" s="277"/>
      <c r="C1" s="277"/>
      <c r="D1" s="277"/>
      <c r="E1" s="277"/>
      <c r="F1" s="277"/>
      <c r="G1" s="277"/>
      <c r="H1" s="277"/>
      <c r="I1" s="277"/>
      <c r="J1" s="277"/>
      <c r="K1" s="279" t="s">
        <v>161</v>
      </c>
      <c r="L1" s="277"/>
      <c r="M1" s="277"/>
    </row>
    <row r="2" spans="1:13" x14ac:dyDescent="0.25">
      <c r="A2" s="280" t="s">
        <v>1</v>
      </c>
      <c r="B2" s="277"/>
      <c r="C2" s="281" t="s">
        <v>161</v>
      </c>
      <c r="D2" s="277"/>
      <c r="E2" s="282" t="s">
        <v>161</v>
      </c>
      <c r="F2" s="277"/>
      <c r="G2" s="283" t="s">
        <v>0</v>
      </c>
      <c r="H2" s="277"/>
      <c r="I2" s="277"/>
      <c r="J2" s="277"/>
      <c r="K2" s="284" t="s">
        <v>161</v>
      </c>
      <c r="L2" s="277"/>
      <c r="M2" s="277"/>
    </row>
    <row r="3" spans="1:13" x14ac:dyDescent="0.25">
      <c r="A3" s="45" t="s">
        <v>161</v>
      </c>
      <c r="B3" s="46" t="s">
        <v>161</v>
      </c>
      <c r="C3" s="285" t="s">
        <v>161</v>
      </c>
      <c r="D3" s="277"/>
      <c r="E3" s="286" t="s">
        <v>161</v>
      </c>
      <c r="F3" s="277"/>
      <c r="G3" s="287" t="s">
        <v>161</v>
      </c>
      <c r="H3" s="277"/>
      <c r="I3" s="288" t="s">
        <v>161</v>
      </c>
      <c r="J3" s="289"/>
      <c r="K3" s="290" t="s">
        <v>161</v>
      </c>
      <c r="L3" s="277"/>
      <c r="M3" s="277"/>
    </row>
    <row r="4" spans="1:13" x14ac:dyDescent="0.25">
      <c r="A4" s="276" t="s">
        <v>161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13" x14ac:dyDescent="0.25">
      <c r="A5" s="291" t="s">
        <v>203</v>
      </c>
      <c r="B5" s="277"/>
      <c r="C5" s="292" t="s">
        <v>204</v>
      </c>
      <c r="D5" s="277"/>
      <c r="E5" s="277"/>
      <c r="F5" s="277"/>
      <c r="G5" s="277"/>
      <c r="H5" s="277"/>
      <c r="I5" s="277"/>
      <c r="J5" s="277"/>
      <c r="K5" s="277"/>
      <c r="L5" s="277"/>
      <c r="M5" s="277"/>
    </row>
    <row r="6" spans="1:13" x14ac:dyDescent="0.25">
      <c r="A6" s="276" t="s">
        <v>161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</row>
    <row r="7" spans="1:13" x14ac:dyDescent="0.25">
      <c r="A7" s="291" t="s">
        <v>205</v>
      </c>
      <c r="B7" s="277"/>
      <c r="C7" s="293"/>
      <c r="D7" s="277"/>
      <c r="E7" s="277"/>
      <c r="F7" s="277"/>
      <c r="G7" s="277"/>
      <c r="H7" s="277"/>
      <c r="I7" s="277"/>
      <c r="J7" s="277"/>
      <c r="K7" s="277"/>
      <c r="L7" s="277"/>
      <c r="M7" s="277"/>
    </row>
    <row r="8" spans="1:13" x14ac:dyDescent="0.25">
      <c r="A8" s="276" t="s">
        <v>161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</row>
    <row r="9" spans="1:13" x14ac:dyDescent="0.25">
      <c r="A9" s="294" t="s">
        <v>220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</row>
    <row r="10" spans="1:13" x14ac:dyDescent="0.25">
      <c r="A10" s="295" t="s">
        <v>221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</row>
    <row r="11" spans="1:13" x14ac:dyDescent="0.25">
      <c r="A11" s="276" t="s">
        <v>161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</row>
    <row r="12" spans="1:13" x14ac:dyDescent="0.25">
      <c r="A12" s="291" t="s">
        <v>206</v>
      </c>
      <c r="B12" s="277"/>
      <c r="C12" s="296" t="s">
        <v>161</v>
      </c>
      <c r="D12" s="277"/>
      <c r="E12" s="277"/>
      <c r="F12" s="277"/>
      <c r="G12" s="277"/>
      <c r="H12" s="277"/>
      <c r="I12" s="277"/>
      <c r="J12" s="277"/>
      <c r="K12" s="277"/>
      <c r="L12" s="277"/>
      <c r="M12" s="277"/>
    </row>
    <row r="13" spans="1:13" x14ac:dyDescent="0.25">
      <c r="A13" s="276" t="s">
        <v>161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</row>
    <row r="14" spans="1:13" x14ac:dyDescent="0.25">
      <c r="A14" s="297" t="s">
        <v>207</v>
      </c>
      <c r="B14" s="277"/>
      <c r="C14" s="277"/>
      <c r="D14" s="298">
        <v>271</v>
      </c>
      <c r="E14" s="277"/>
      <c r="F14" s="277"/>
      <c r="G14" s="277"/>
      <c r="H14" s="299" t="s">
        <v>208</v>
      </c>
      <c r="I14" s="277"/>
      <c r="J14" s="277"/>
      <c r="K14" s="277"/>
      <c r="L14" s="300" t="s">
        <v>161</v>
      </c>
      <c r="M14" s="277"/>
    </row>
    <row r="15" spans="1:13" x14ac:dyDescent="0.25">
      <c r="A15" s="297" t="s">
        <v>209</v>
      </c>
      <c r="B15" s="277"/>
      <c r="C15" s="277"/>
      <c r="D15" s="298">
        <v>1</v>
      </c>
      <c r="E15" s="277"/>
      <c r="F15" s="277"/>
      <c r="G15" s="277"/>
      <c r="H15" s="301" t="s">
        <v>210</v>
      </c>
      <c r="I15" s="277"/>
      <c r="J15" s="277"/>
      <c r="K15" s="277"/>
      <c r="L15" s="300" t="s">
        <v>161</v>
      </c>
      <c r="M15" s="277"/>
    </row>
    <row r="16" spans="1:13" x14ac:dyDescent="0.25">
      <c r="A16" s="276" t="s">
        <v>161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</row>
    <row r="17" spans="1:13" x14ac:dyDescent="0.25">
      <c r="A17" s="304" t="s">
        <v>211</v>
      </c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</row>
    <row r="18" spans="1:13" ht="29.25" x14ac:dyDescent="0.25">
      <c r="A18" s="47" t="s">
        <v>162</v>
      </c>
      <c r="B18" s="305" t="s">
        <v>6</v>
      </c>
      <c r="C18" s="306"/>
      <c r="D18" s="307" t="s">
        <v>163</v>
      </c>
      <c r="E18" s="306"/>
      <c r="F18" s="308" t="s">
        <v>8</v>
      </c>
      <c r="G18" s="306"/>
      <c r="H18" s="309" t="s">
        <v>9</v>
      </c>
      <c r="I18" s="306"/>
      <c r="J18" s="310" t="s">
        <v>164</v>
      </c>
      <c r="K18" s="306"/>
      <c r="L18" s="48" t="s">
        <v>165</v>
      </c>
      <c r="M18" s="59" t="s">
        <v>166</v>
      </c>
    </row>
    <row r="19" spans="1:13" x14ac:dyDescent="0.25">
      <c r="A19" s="50">
        <v>1</v>
      </c>
      <c r="B19" s="311">
        <v>2</v>
      </c>
      <c r="C19" s="306"/>
      <c r="D19" s="312">
        <v>3</v>
      </c>
      <c r="E19" s="306"/>
      <c r="F19" s="313">
        <v>4</v>
      </c>
      <c r="G19" s="306"/>
      <c r="H19" s="314">
        <v>5</v>
      </c>
      <c r="I19" s="306"/>
      <c r="J19" s="315">
        <v>6</v>
      </c>
      <c r="K19" s="306"/>
      <c r="L19" s="51">
        <v>7</v>
      </c>
      <c r="M19" s="51">
        <v>8</v>
      </c>
    </row>
    <row r="20" spans="1:13" x14ac:dyDescent="0.25">
      <c r="A20" s="302" t="s">
        <v>14</v>
      </c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</row>
    <row r="21" spans="1:13" ht="75.75" customHeight="1" x14ac:dyDescent="0.25">
      <c r="A21" s="52">
        <v>1</v>
      </c>
      <c r="B21" s="317" t="s">
        <v>222</v>
      </c>
      <c r="C21" s="306"/>
      <c r="D21" s="318" t="s">
        <v>223</v>
      </c>
      <c r="E21" s="306"/>
      <c r="F21" s="319" t="s">
        <v>167</v>
      </c>
      <c r="G21" s="306"/>
      <c r="H21" s="320">
        <v>1</v>
      </c>
      <c r="I21" s="306"/>
      <c r="J21" s="321">
        <v>236.78</v>
      </c>
      <c r="K21" s="306"/>
      <c r="L21" s="62"/>
      <c r="M21" s="58">
        <v>78136</v>
      </c>
    </row>
    <row r="22" spans="1:13" x14ac:dyDescent="0.25">
      <c r="A22" s="53" t="s">
        <v>161</v>
      </c>
      <c r="B22" s="316" t="s">
        <v>214</v>
      </c>
      <c r="C22" s="303"/>
      <c r="D22" s="303"/>
      <c r="E22" s="303"/>
      <c r="F22" s="303"/>
      <c r="G22" s="303"/>
      <c r="H22" s="303"/>
      <c r="I22" s="303"/>
      <c r="J22" s="303"/>
      <c r="K22" s="306"/>
      <c r="L22" s="60">
        <v>330</v>
      </c>
      <c r="M22" s="56"/>
    </row>
    <row r="23" spans="1:13" ht="56.25" customHeight="1" x14ac:dyDescent="0.25">
      <c r="A23" s="52">
        <v>2</v>
      </c>
      <c r="B23" s="317" t="s">
        <v>224</v>
      </c>
      <c r="C23" s="306"/>
      <c r="D23" s="318" t="s">
        <v>225</v>
      </c>
      <c r="E23" s="306"/>
      <c r="F23" s="319" t="s">
        <v>226</v>
      </c>
      <c r="G23" s="306"/>
      <c r="H23" s="320">
        <v>1</v>
      </c>
      <c r="I23" s="306"/>
      <c r="J23" s="321">
        <v>516.30999999999995</v>
      </c>
      <c r="K23" s="306"/>
      <c r="L23" s="62"/>
      <c r="M23" s="58">
        <v>192585</v>
      </c>
    </row>
    <row r="24" spans="1:13" x14ac:dyDescent="0.25">
      <c r="A24" s="53" t="s">
        <v>161</v>
      </c>
      <c r="B24" s="316" t="s">
        <v>227</v>
      </c>
      <c r="C24" s="303"/>
      <c r="D24" s="303"/>
      <c r="E24" s="303"/>
      <c r="F24" s="303"/>
      <c r="G24" s="303"/>
      <c r="H24" s="303"/>
      <c r="I24" s="303"/>
      <c r="J24" s="303"/>
      <c r="K24" s="306"/>
      <c r="L24" s="61">
        <v>373</v>
      </c>
      <c r="M24" s="57"/>
    </row>
    <row r="25" spans="1:13" x14ac:dyDescent="0.25">
      <c r="A25" s="322" t="s">
        <v>216</v>
      </c>
      <c r="B25" s="303"/>
      <c r="C25" s="303"/>
      <c r="D25" s="303"/>
      <c r="E25" s="303"/>
      <c r="F25" s="303"/>
      <c r="G25" s="303"/>
      <c r="H25" s="303"/>
      <c r="I25" s="303"/>
      <c r="J25" s="303"/>
      <c r="K25" s="303"/>
      <c r="L25" s="303"/>
      <c r="M25" s="54">
        <v>270721</v>
      </c>
    </row>
    <row r="26" spans="1:13" x14ac:dyDescent="0.25">
      <c r="A26" s="323" t="s">
        <v>217</v>
      </c>
      <c r="B26" s="303"/>
      <c r="C26" s="303"/>
      <c r="D26" s="303"/>
      <c r="E26" s="303"/>
      <c r="F26" s="303"/>
      <c r="G26" s="303"/>
      <c r="H26" s="303"/>
      <c r="I26" s="303"/>
      <c r="J26" s="303"/>
      <c r="K26" s="303"/>
      <c r="L26" s="303"/>
      <c r="M26" s="55">
        <v>270721</v>
      </c>
    </row>
    <row r="27" spans="1:13" x14ac:dyDescent="0.25">
      <c r="A27" s="324" t="s">
        <v>161</v>
      </c>
      <c r="B27" s="325"/>
      <c r="C27" s="326" t="s">
        <v>218</v>
      </c>
      <c r="D27" s="325"/>
      <c r="E27" s="325"/>
      <c r="F27" s="325"/>
      <c r="G27" s="325"/>
      <c r="H27" s="325"/>
      <c r="I27" s="327" t="s">
        <v>161</v>
      </c>
      <c r="J27" s="325"/>
      <c r="K27" s="328">
        <v>270721</v>
      </c>
      <c r="L27" s="329"/>
      <c r="M27" s="329"/>
    </row>
    <row r="28" spans="1:13" x14ac:dyDescent="0.25">
      <c r="A28" s="324" t="s">
        <v>161</v>
      </c>
      <c r="B28" s="325"/>
      <c r="C28" s="330" t="s">
        <v>27</v>
      </c>
      <c r="D28" s="331"/>
      <c r="E28" s="331"/>
      <c r="F28" s="331"/>
      <c r="G28" s="331"/>
      <c r="H28" s="331"/>
      <c r="I28" s="327" t="s">
        <v>219</v>
      </c>
      <c r="J28" s="325"/>
      <c r="K28" s="328">
        <v>48729.78</v>
      </c>
      <c r="L28" s="329"/>
      <c r="M28" s="329"/>
    </row>
    <row r="29" spans="1:13" x14ac:dyDescent="0.25">
      <c r="A29" s="324" t="s">
        <v>161</v>
      </c>
      <c r="B29" s="325"/>
      <c r="C29" s="330" t="s">
        <v>168</v>
      </c>
      <c r="D29" s="331"/>
      <c r="E29" s="331"/>
      <c r="F29" s="331"/>
      <c r="G29" s="331"/>
      <c r="H29" s="331"/>
      <c r="I29" s="327" t="s">
        <v>161</v>
      </c>
      <c r="J29" s="325"/>
      <c r="K29" s="328">
        <v>319450.78000000003</v>
      </c>
      <c r="L29" s="329"/>
      <c r="M29" s="329"/>
    </row>
    <row r="30" spans="1:13" x14ac:dyDescent="0.25">
      <c r="A30" s="332" t="s">
        <v>161</v>
      </c>
      <c r="B30" s="325"/>
      <c r="C30" s="325"/>
      <c r="D30" s="325"/>
      <c r="E30" s="325"/>
      <c r="F30" s="325"/>
      <c r="G30" s="325"/>
      <c r="H30" s="325"/>
      <c r="I30" s="325"/>
      <c r="J30" s="325"/>
      <c r="K30" s="325"/>
      <c r="L30" s="325"/>
      <c r="M30" s="325"/>
    </row>
    <row r="31" spans="1:13" x14ac:dyDescent="0.25">
      <c r="A31" s="333" t="s">
        <v>28</v>
      </c>
      <c r="B31" s="325"/>
      <c r="C31" s="334" t="s">
        <v>161</v>
      </c>
      <c r="D31" s="325"/>
      <c r="E31" s="335" t="s">
        <v>161</v>
      </c>
      <c r="F31" s="325"/>
      <c r="G31" s="336" t="s">
        <v>161</v>
      </c>
      <c r="H31" s="325"/>
      <c r="I31" s="325"/>
      <c r="J31" s="325"/>
      <c r="K31" s="337" t="s">
        <v>161</v>
      </c>
      <c r="L31" s="325"/>
      <c r="M31" s="325"/>
    </row>
    <row r="32" spans="1:13" x14ac:dyDescent="0.25">
      <c r="A32" s="332" t="s">
        <v>161</v>
      </c>
      <c r="B32" s="325"/>
      <c r="C32" s="325"/>
      <c r="D32" s="325"/>
      <c r="E32" s="325"/>
      <c r="F32" s="325"/>
      <c r="G32" s="325"/>
      <c r="H32" s="325"/>
      <c r="I32" s="325"/>
      <c r="J32" s="325"/>
      <c r="K32" s="325"/>
      <c r="L32" s="325"/>
      <c r="M32" s="325"/>
    </row>
    <row r="33" spans="1:13" x14ac:dyDescent="0.25">
      <c r="A33" s="333" t="s">
        <v>29</v>
      </c>
      <c r="B33" s="325"/>
      <c r="C33" s="334" t="s">
        <v>161</v>
      </c>
      <c r="D33" s="325"/>
      <c r="E33" s="335" t="s">
        <v>161</v>
      </c>
      <c r="F33" s="325"/>
      <c r="G33" s="336" t="s">
        <v>161</v>
      </c>
      <c r="H33" s="325"/>
      <c r="I33" s="325"/>
      <c r="J33" s="325"/>
      <c r="K33" s="337" t="s">
        <v>161</v>
      </c>
      <c r="L33" s="325"/>
      <c r="M33" s="325"/>
    </row>
    <row r="34" spans="1:13" x14ac:dyDescent="0.25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</row>
    <row r="35" spans="1:13" x14ac:dyDescent="0.25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</row>
  </sheetData>
  <mergeCells count="84">
    <mergeCell ref="A32:M32"/>
    <mergeCell ref="A33:B33"/>
    <mergeCell ref="C33:D33"/>
    <mergeCell ref="E33:F33"/>
    <mergeCell ref="G33:J33"/>
    <mergeCell ref="K33:M33"/>
    <mergeCell ref="A30:M30"/>
    <mergeCell ref="A31:B31"/>
    <mergeCell ref="C31:D31"/>
    <mergeCell ref="E31:F31"/>
    <mergeCell ref="G31:J31"/>
    <mergeCell ref="K31:M31"/>
    <mergeCell ref="A28:B28"/>
    <mergeCell ref="C28:H28"/>
    <mergeCell ref="I28:J28"/>
    <mergeCell ref="K28:M28"/>
    <mergeCell ref="A29:B29"/>
    <mergeCell ref="C29:H29"/>
    <mergeCell ref="I29:J29"/>
    <mergeCell ref="K29:M29"/>
    <mergeCell ref="A25:L25"/>
    <mergeCell ref="A26:L26"/>
    <mergeCell ref="A27:B27"/>
    <mergeCell ref="C27:H27"/>
    <mergeCell ref="I27:J27"/>
    <mergeCell ref="K27:M27"/>
    <mergeCell ref="B24:K24"/>
    <mergeCell ref="B21:C21"/>
    <mergeCell ref="D21:E21"/>
    <mergeCell ref="F21:G21"/>
    <mergeCell ref="H21:I21"/>
    <mergeCell ref="J21:K21"/>
    <mergeCell ref="B22:K22"/>
    <mergeCell ref="B23:C23"/>
    <mergeCell ref="D23:E23"/>
    <mergeCell ref="F23:G23"/>
    <mergeCell ref="H23:I23"/>
    <mergeCell ref="J23:K23"/>
    <mergeCell ref="A20:M20"/>
    <mergeCell ref="A16:M16"/>
    <mergeCell ref="A17:M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A14:C14"/>
    <mergeCell ref="D14:G14"/>
    <mergeCell ref="H14:K14"/>
    <mergeCell ref="L14:M14"/>
    <mergeCell ref="A15:C15"/>
    <mergeCell ref="D15:G15"/>
    <mergeCell ref="H15:K15"/>
    <mergeCell ref="L15:M15"/>
    <mergeCell ref="A13:M13"/>
    <mergeCell ref="A5:B5"/>
    <mergeCell ref="C5:M5"/>
    <mergeCell ref="A6:M6"/>
    <mergeCell ref="A7:B7"/>
    <mergeCell ref="C7:M7"/>
    <mergeCell ref="A8:M8"/>
    <mergeCell ref="A9:M9"/>
    <mergeCell ref="A10:M10"/>
    <mergeCell ref="A11:M11"/>
    <mergeCell ref="A12:B12"/>
    <mergeCell ref="C12:M12"/>
    <mergeCell ref="A4:M4"/>
    <mergeCell ref="A1:J1"/>
    <mergeCell ref="K1:M1"/>
    <mergeCell ref="A2:B2"/>
    <mergeCell ref="C2:D2"/>
    <mergeCell ref="E2:F2"/>
    <mergeCell ref="G2:J2"/>
    <mergeCell ref="K2:M2"/>
    <mergeCell ref="C3:D3"/>
    <mergeCell ref="E3:F3"/>
    <mergeCell ref="G3:H3"/>
    <mergeCell ref="I3:J3"/>
    <mergeCell ref="K3: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>
      <selection activeCell="P88" sqref="P88"/>
    </sheetView>
  </sheetViews>
  <sheetFormatPr defaultRowHeight="15" x14ac:dyDescent="0.25"/>
  <cols>
    <col min="1" max="1" width="5.140625" style="17" customWidth="1"/>
    <col min="2" max="2" width="10.28515625" style="17" customWidth="1"/>
    <col min="3" max="3" width="20.7109375" style="17" customWidth="1"/>
    <col min="4" max="4" width="6.140625" style="17" customWidth="1"/>
    <col min="5" max="5" width="7.7109375" style="17" customWidth="1"/>
    <col min="6" max="6" width="2.5703125" style="17" customWidth="1"/>
    <col min="7" max="7" width="7.7109375" style="17" customWidth="1"/>
    <col min="8" max="8" width="0.5703125" style="17" customWidth="1"/>
    <col min="9" max="9" width="7.7109375" style="17" customWidth="1"/>
    <col min="10" max="10" width="1.140625" style="17" customWidth="1"/>
    <col min="11" max="13" width="8.7109375" style="17" customWidth="1"/>
    <col min="14" max="256" width="9.140625" style="17"/>
    <col min="257" max="257" width="5.140625" style="17" customWidth="1"/>
    <col min="258" max="258" width="10.28515625" style="17" customWidth="1"/>
    <col min="259" max="259" width="20.7109375" style="17" customWidth="1"/>
    <col min="260" max="260" width="6.140625" style="17" customWidth="1"/>
    <col min="261" max="261" width="7.7109375" style="17" customWidth="1"/>
    <col min="262" max="262" width="2.5703125" style="17" customWidth="1"/>
    <col min="263" max="263" width="7.7109375" style="17" customWidth="1"/>
    <col min="264" max="264" width="0.5703125" style="17" customWidth="1"/>
    <col min="265" max="265" width="7.7109375" style="17" customWidth="1"/>
    <col min="266" max="266" width="1.140625" style="17" customWidth="1"/>
    <col min="267" max="269" width="8.7109375" style="17" customWidth="1"/>
    <col min="270" max="512" width="9.140625" style="17"/>
    <col min="513" max="513" width="5.140625" style="17" customWidth="1"/>
    <col min="514" max="514" width="10.28515625" style="17" customWidth="1"/>
    <col min="515" max="515" width="20.7109375" style="17" customWidth="1"/>
    <col min="516" max="516" width="6.140625" style="17" customWidth="1"/>
    <col min="517" max="517" width="7.7109375" style="17" customWidth="1"/>
    <col min="518" max="518" width="2.5703125" style="17" customWidth="1"/>
    <col min="519" max="519" width="7.7109375" style="17" customWidth="1"/>
    <col min="520" max="520" width="0.5703125" style="17" customWidth="1"/>
    <col min="521" max="521" width="7.7109375" style="17" customWidth="1"/>
    <col min="522" max="522" width="1.140625" style="17" customWidth="1"/>
    <col min="523" max="525" width="8.7109375" style="17" customWidth="1"/>
    <col min="526" max="768" width="9.140625" style="17"/>
    <col min="769" max="769" width="5.140625" style="17" customWidth="1"/>
    <col min="770" max="770" width="10.28515625" style="17" customWidth="1"/>
    <col min="771" max="771" width="20.7109375" style="17" customWidth="1"/>
    <col min="772" max="772" width="6.140625" style="17" customWidth="1"/>
    <col min="773" max="773" width="7.7109375" style="17" customWidth="1"/>
    <col min="774" max="774" width="2.5703125" style="17" customWidth="1"/>
    <col min="775" max="775" width="7.7109375" style="17" customWidth="1"/>
    <col min="776" max="776" width="0.5703125" style="17" customWidth="1"/>
    <col min="777" max="777" width="7.7109375" style="17" customWidth="1"/>
    <col min="778" max="778" width="1.140625" style="17" customWidth="1"/>
    <col min="779" max="781" width="8.7109375" style="17" customWidth="1"/>
    <col min="782" max="1024" width="9.140625" style="17"/>
    <col min="1025" max="1025" width="5.140625" style="17" customWidth="1"/>
    <col min="1026" max="1026" width="10.28515625" style="17" customWidth="1"/>
    <col min="1027" max="1027" width="20.7109375" style="17" customWidth="1"/>
    <col min="1028" max="1028" width="6.140625" style="17" customWidth="1"/>
    <col min="1029" max="1029" width="7.7109375" style="17" customWidth="1"/>
    <col min="1030" max="1030" width="2.5703125" style="17" customWidth="1"/>
    <col min="1031" max="1031" width="7.7109375" style="17" customWidth="1"/>
    <col min="1032" max="1032" width="0.5703125" style="17" customWidth="1"/>
    <col min="1033" max="1033" width="7.7109375" style="17" customWidth="1"/>
    <col min="1034" max="1034" width="1.140625" style="17" customWidth="1"/>
    <col min="1035" max="1037" width="8.7109375" style="17" customWidth="1"/>
    <col min="1038" max="1280" width="9.140625" style="17"/>
    <col min="1281" max="1281" width="5.140625" style="17" customWidth="1"/>
    <col min="1282" max="1282" width="10.28515625" style="17" customWidth="1"/>
    <col min="1283" max="1283" width="20.7109375" style="17" customWidth="1"/>
    <col min="1284" max="1284" width="6.140625" style="17" customWidth="1"/>
    <col min="1285" max="1285" width="7.7109375" style="17" customWidth="1"/>
    <col min="1286" max="1286" width="2.5703125" style="17" customWidth="1"/>
    <col min="1287" max="1287" width="7.7109375" style="17" customWidth="1"/>
    <col min="1288" max="1288" width="0.5703125" style="17" customWidth="1"/>
    <col min="1289" max="1289" width="7.7109375" style="17" customWidth="1"/>
    <col min="1290" max="1290" width="1.140625" style="17" customWidth="1"/>
    <col min="1291" max="1293" width="8.7109375" style="17" customWidth="1"/>
    <col min="1294" max="1536" width="9.140625" style="17"/>
    <col min="1537" max="1537" width="5.140625" style="17" customWidth="1"/>
    <col min="1538" max="1538" width="10.28515625" style="17" customWidth="1"/>
    <col min="1539" max="1539" width="20.7109375" style="17" customWidth="1"/>
    <col min="1540" max="1540" width="6.140625" style="17" customWidth="1"/>
    <col min="1541" max="1541" width="7.7109375" style="17" customWidth="1"/>
    <col min="1542" max="1542" width="2.5703125" style="17" customWidth="1"/>
    <col min="1543" max="1543" width="7.7109375" style="17" customWidth="1"/>
    <col min="1544" max="1544" width="0.5703125" style="17" customWidth="1"/>
    <col min="1545" max="1545" width="7.7109375" style="17" customWidth="1"/>
    <col min="1546" max="1546" width="1.140625" style="17" customWidth="1"/>
    <col min="1547" max="1549" width="8.7109375" style="17" customWidth="1"/>
    <col min="1550" max="1792" width="9.140625" style="17"/>
    <col min="1793" max="1793" width="5.140625" style="17" customWidth="1"/>
    <col min="1794" max="1794" width="10.28515625" style="17" customWidth="1"/>
    <col min="1795" max="1795" width="20.7109375" style="17" customWidth="1"/>
    <col min="1796" max="1796" width="6.140625" style="17" customWidth="1"/>
    <col min="1797" max="1797" width="7.7109375" style="17" customWidth="1"/>
    <col min="1798" max="1798" width="2.5703125" style="17" customWidth="1"/>
    <col min="1799" max="1799" width="7.7109375" style="17" customWidth="1"/>
    <col min="1800" max="1800" width="0.5703125" style="17" customWidth="1"/>
    <col min="1801" max="1801" width="7.7109375" style="17" customWidth="1"/>
    <col min="1802" max="1802" width="1.140625" style="17" customWidth="1"/>
    <col min="1803" max="1805" width="8.7109375" style="17" customWidth="1"/>
    <col min="1806" max="2048" width="9.140625" style="17"/>
    <col min="2049" max="2049" width="5.140625" style="17" customWidth="1"/>
    <col min="2050" max="2050" width="10.28515625" style="17" customWidth="1"/>
    <col min="2051" max="2051" width="20.7109375" style="17" customWidth="1"/>
    <col min="2052" max="2052" width="6.140625" style="17" customWidth="1"/>
    <col min="2053" max="2053" width="7.7109375" style="17" customWidth="1"/>
    <col min="2054" max="2054" width="2.5703125" style="17" customWidth="1"/>
    <col min="2055" max="2055" width="7.7109375" style="17" customWidth="1"/>
    <col min="2056" max="2056" width="0.5703125" style="17" customWidth="1"/>
    <col min="2057" max="2057" width="7.7109375" style="17" customWidth="1"/>
    <col min="2058" max="2058" width="1.140625" style="17" customWidth="1"/>
    <col min="2059" max="2061" width="8.7109375" style="17" customWidth="1"/>
    <col min="2062" max="2304" width="9.140625" style="17"/>
    <col min="2305" max="2305" width="5.140625" style="17" customWidth="1"/>
    <col min="2306" max="2306" width="10.28515625" style="17" customWidth="1"/>
    <col min="2307" max="2307" width="20.7109375" style="17" customWidth="1"/>
    <col min="2308" max="2308" width="6.140625" style="17" customWidth="1"/>
    <col min="2309" max="2309" width="7.7109375" style="17" customWidth="1"/>
    <col min="2310" max="2310" width="2.5703125" style="17" customWidth="1"/>
    <col min="2311" max="2311" width="7.7109375" style="17" customWidth="1"/>
    <col min="2312" max="2312" width="0.5703125" style="17" customWidth="1"/>
    <col min="2313" max="2313" width="7.7109375" style="17" customWidth="1"/>
    <col min="2314" max="2314" width="1.140625" style="17" customWidth="1"/>
    <col min="2315" max="2317" width="8.7109375" style="17" customWidth="1"/>
    <col min="2318" max="2560" width="9.140625" style="17"/>
    <col min="2561" max="2561" width="5.140625" style="17" customWidth="1"/>
    <col min="2562" max="2562" width="10.28515625" style="17" customWidth="1"/>
    <col min="2563" max="2563" width="20.7109375" style="17" customWidth="1"/>
    <col min="2564" max="2564" width="6.140625" style="17" customWidth="1"/>
    <col min="2565" max="2565" width="7.7109375" style="17" customWidth="1"/>
    <col min="2566" max="2566" width="2.5703125" style="17" customWidth="1"/>
    <col min="2567" max="2567" width="7.7109375" style="17" customWidth="1"/>
    <col min="2568" max="2568" width="0.5703125" style="17" customWidth="1"/>
    <col min="2569" max="2569" width="7.7109375" style="17" customWidth="1"/>
    <col min="2570" max="2570" width="1.140625" style="17" customWidth="1"/>
    <col min="2571" max="2573" width="8.7109375" style="17" customWidth="1"/>
    <col min="2574" max="2816" width="9.140625" style="17"/>
    <col min="2817" max="2817" width="5.140625" style="17" customWidth="1"/>
    <col min="2818" max="2818" width="10.28515625" style="17" customWidth="1"/>
    <col min="2819" max="2819" width="20.7109375" style="17" customWidth="1"/>
    <col min="2820" max="2820" width="6.140625" style="17" customWidth="1"/>
    <col min="2821" max="2821" width="7.7109375" style="17" customWidth="1"/>
    <col min="2822" max="2822" width="2.5703125" style="17" customWidth="1"/>
    <col min="2823" max="2823" width="7.7109375" style="17" customWidth="1"/>
    <col min="2824" max="2824" width="0.5703125" style="17" customWidth="1"/>
    <col min="2825" max="2825" width="7.7109375" style="17" customWidth="1"/>
    <col min="2826" max="2826" width="1.140625" style="17" customWidth="1"/>
    <col min="2827" max="2829" width="8.7109375" style="17" customWidth="1"/>
    <col min="2830" max="3072" width="9.140625" style="17"/>
    <col min="3073" max="3073" width="5.140625" style="17" customWidth="1"/>
    <col min="3074" max="3074" width="10.28515625" style="17" customWidth="1"/>
    <col min="3075" max="3075" width="20.7109375" style="17" customWidth="1"/>
    <col min="3076" max="3076" width="6.140625" style="17" customWidth="1"/>
    <col min="3077" max="3077" width="7.7109375" style="17" customWidth="1"/>
    <col min="3078" max="3078" width="2.5703125" style="17" customWidth="1"/>
    <col min="3079" max="3079" width="7.7109375" style="17" customWidth="1"/>
    <col min="3080" max="3080" width="0.5703125" style="17" customWidth="1"/>
    <col min="3081" max="3081" width="7.7109375" style="17" customWidth="1"/>
    <col min="3082" max="3082" width="1.140625" style="17" customWidth="1"/>
    <col min="3083" max="3085" width="8.7109375" style="17" customWidth="1"/>
    <col min="3086" max="3328" width="9.140625" style="17"/>
    <col min="3329" max="3329" width="5.140625" style="17" customWidth="1"/>
    <col min="3330" max="3330" width="10.28515625" style="17" customWidth="1"/>
    <col min="3331" max="3331" width="20.7109375" style="17" customWidth="1"/>
    <col min="3332" max="3332" width="6.140625" style="17" customWidth="1"/>
    <col min="3333" max="3333" width="7.7109375" style="17" customWidth="1"/>
    <col min="3334" max="3334" width="2.5703125" style="17" customWidth="1"/>
    <col min="3335" max="3335" width="7.7109375" style="17" customWidth="1"/>
    <col min="3336" max="3336" width="0.5703125" style="17" customWidth="1"/>
    <col min="3337" max="3337" width="7.7109375" style="17" customWidth="1"/>
    <col min="3338" max="3338" width="1.140625" style="17" customWidth="1"/>
    <col min="3339" max="3341" width="8.7109375" style="17" customWidth="1"/>
    <col min="3342" max="3584" width="9.140625" style="17"/>
    <col min="3585" max="3585" width="5.140625" style="17" customWidth="1"/>
    <col min="3586" max="3586" width="10.28515625" style="17" customWidth="1"/>
    <col min="3587" max="3587" width="20.7109375" style="17" customWidth="1"/>
    <col min="3588" max="3588" width="6.140625" style="17" customWidth="1"/>
    <col min="3589" max="3589" width="7.7109375" style="17" customWidth="1"/>
    <col min="3590" max="3590" width="2.5703125" style="17" customWidth="1"/>
    <col min="3591" max="3591" width="7.7109375" style="17" customWidth="1"/>
    <col min="3592" max="3592" width="0.5703125" style="17" customWidth="1"/>
    <col min="3593" max="3593" width="7.7109375" style="17" customWidth="1"/>
    <col min="3594" max="3594" width="1.140625" style="17" customWidth="1"/>
    <col min="3595" max="3597" width="8.7109375" style="17" customWidth="1"/>
    <col min="3598" max="3840" width="9.140625" style="17"/>
    <col min="3841" max="3841" width="5.140625" style="17" customWidth="1"/>
    <col min="3842" max="3842" width="10.28515625" style="17" customWidth="1"/>
    <col min="3843" max="3843" width="20.7109375" style="17" customWidth="1"/>
    <col min="3844" max="3844" width="6.140625" style="17" customWidth="1"/>
    <col min="3845" max="3845" width="7.7109375" style="17" customWidth="1"/>
    <col min="3846" max="3846" width="2.5703125" style="17" customWidth="1"/>
    <col min="3847" max="3847" width="7.7109375" style="17" customWidth="1"/>
    <col min="3848" max="3848" width="0.5703125" style="17" customWidth="1"/>
    <col min="3849" max="3849" width="7.7109375" style="17" customWidth="1"/>
    <col min="3850" max="3850" width="1.140625" style="17" customWidth="1"/>
    <col min="3851" max="3853" width="8.7109375" style="17" customWidth="1"/>
    <col min="3854" max="4096" width="9.140625" style="17"/>
    <col min="4097" max="4097" width="5.140625" style="17" customWidth="1"/>
    <col min="4098" max="4098" width="10.28515625" style="17" customWidth="1"/>
    <col min="4099" max="4099" width="20.7109375" style="17" customWidth="1"/>
    <col min="4100" max="4100" width="6.140625" style="17" customWidth="1"/>
    <col min="4101" max="4101" width="7.7109375" style="17" customWidth="1"/>
    <col min="4102" max="4102" width="2.5703125" style="17" customWidth="1"/>
    <col min="4103" max="4103" width="7.7109375" style="17" customWidth="1"/>
    <col min="4104" max="4104" width="0.5703125" style="17" customWidth="1"/>
    <col min="4105" max="4105" width="7.7109375" style="17" customWidth="1"/>
    <col min="4106" max="4106" width="1.140625" style="17" customWidth="1"/>
    <col min="4107" max="4109" width="8.7109375" style="17" customWidth="1"/>
    <col min="4110" max="4352" width="9.140625" style="17"/>
    <col min="4353" max="4353" width="5.140625" style="17" customWidth="1"/>
    <col min="4354" max="4354" width="10.28515625" style="17" customWidth="1"/>
    <col min="4355" max="4355" width="20.7109375" style="17" customWidth="1"/>
    <col min="4356" max="4356" width="6.140625" style="17" customWidth="1"/>
    <col min="4357" max="4357" width="7.7109375" style="17" customWidth="1"/>
    <col min="4358" max="4358" width="2.5703125" style="17" customWidth="1"/>
    <col min="4359" max="4359" width="7.7109375" style="17" customWidth="1"/>
    <col min="4360" max="4360" width="0.5703125" style="17" customWidth="1"/>
    <col min="4361" max="4361" width="7.7109375" style="17" customWidth="1"/>
    <col min="4362" max="4362" width="1.140625" style="17" customWidth="1"/>
    <col min="4363" max="4365" width="8.7109375" style="17" customWidth="1"/>
    <col min="4366" max="4608" width="9.140625" style="17"/>
    <col min="4609" max="4609" width="5.140625" style="17" customWidth="1"/>
    <col min="4610" max="4610" width="10.28515625" style="17" customWidth="1"/>
    <col min="4611" max="4611" width="20.7109375" style="17" customWidth="1"/>
    <col min="4612" max="4612" width="6.140625" style="17" customWidth="1"/>
    <col min="4613" max="4613" width="7.7109375" style="17" customWidth="1"/>
    <col min="4614" max="4614" width="2.5703125" style="17" customWidth="1"/>
    <col min="4615" max="4615" width="7.7109375" style="17" customWidth="1"/>
    <col min="4616" max="4616" width="0.5703125" style="17" customWidth="1"/>
    <col min="4617" max="4617" width="7.7109375" style="17" customWidth="1"/>
    <col min="4618" max="4618" width="1.140625" style="17" customWidth="1"/>
    <col min="4619" max="4621" width="8.7109375" style="17" customWidth="1"/>
    <col min="4622" max="4864" width="9.140625" style="17"/>
    <col min="4865" max="4865" width="5.140625" style="17" customWidth="1"/>
    <col min="4866" max="4866" width="10.28515625" style="17" customWidth="1"/>
    <col min="4867" max="4867" width="20.7109375" style="17" customWidth="1"/>
    <col min="4868" max="4868" width="6.140625" style="17" customWidth="1"/>
    <col min="4869" max="4869" width="7.7109375" style="17" customWidth="1"/>
    <col min="4870" max="4870" width="2.5703125" style="17" customWidth="1"/>
    <col min="4871" max="4871" width="7.7109375" style="17" customWidth="1"/>
    <col min="4872" max="4872" width="0.5703125" style="17" customWidth="1"/>
    <col min="4873" max="4873" width="7.7109375" style="17" customWidth="1"/>
    <col min="4874" max="4874" width="1.140625" style="17" customWidth="1"/>
    <col min="4875" max="4877" width="8.7109375" style="17" customWidth="1"/>
    <col min="4878" max="5120" width="9.140625" style="17"/>
    <col min="5121" max="5121" width="5.140625" style="17" customWidth="1"/>
    <col min="5122" max="5122" width="10.28515625" style="17" customWidth="1"/>
    <col min="5123" max="5123" width="20.7109375" style="17" customWidth="1"/>
    <col min="5124" max="5124" width="6.140625" style="17" customWidth="1"/>
    <col min="5125" max="5125" width="7.7109375" style="17" customWidth="1"/>
    <col min="5126" max="5126" width="2.5703125" style="17" customWidth="1"/>
    <col min="5127" max="5127" width="7.7109375" style="17" customWidth="1"/>
    <col min="5128" max="5128" width="0.5703125" style="17" customWidth="1"/>
    <col min="5129" max="5129" width="7.7109375" style="17" customWidth="1"/>
    <col min="5130" max="5130" width="1.140625" style="17" customWidth="1"/>
    <col min="5131" max="5133" width="8.7109375" style="17" customWidth="1"/>
    <col min="5134" max="5376" width="9.140625" style="17"/>
    <col min="5377" max="5377" width="5.140625" style="17" customWidth="1"/>
    <col min="5378" max="5378" width="10.28515625" style="17" customWidth="1"/>
    <col min="5379" max="5379" width="20.7109375" style="17" customWidth="1"/>
    <col min="5380" max="5380" width="6.140625" style="17" customWidth="1"/>
    <col min="5381" max="5381" width="7.7109375" style="17" customWidth="1"/>
    <col min="5382" max="5382" width="2.5703125" style="17" customWidth="1"/>
    <col min="5383" max="5383" width="7.7109375" style="17" customWidth="1"/>
    <col min="5384" max="5384" width="0.5703125" style="17" customWidth="1"/>
    <col min="5385" max="5385" width="7.7109375" style="17" customWidth="1"/>
    <col min="5386" max="5386" width="1.140625" style="17" customWidth="1"/>
    <col min="5387" max="5389" width="8.7109375" style="17" customWidth="1"/>
    <col min="5390" max="5632" width="9.140625" style="17"/>
    <col min="5633" max="5633" width="5.140625" style="17" customWidth="1"/>
    <col min="5634" max="5634" width="10.28515625" style="17" customWidth="1"/>
    <col min="5635" max="5635" width="20.7109375" style="17" customWidth="1"/>
    <col min="5636" max="5636" width="6.140625" style="17" customWidth="1"/>
    <col min="5637" max="5637" width="7.7109375" style="17" customWidth="1"/>
    <col min="5638" max="5638" width="2.5703125" style="17" customWidth="1"/>
    <col min="5639" max="5639" width="7.7109375" style="17" customWidth="1"/>
    <col min="5640" max="5640" width="0.5703125" style="17" customWidth="1"/>
    <col min="5641" max="5641" width="7.7109375" style="17" customWidth="1"/>
    <col min="5642" max="5642" width="1.140625" style="17" customWidth="1"/>
    <col min="5643" max="5645" width="8.7109375" style="17" customWidth="1"/>
    <col min="5646" max="5888" width="9.140625" style="17"/>
    <col min="5889" max="5889" width="5.140625" style="17" customWidth="1"/>
    <col min="5890" max="5890" width="10.28515625" style="17" customWidth="1"/>
    <col min="5891" max="5891" width="20.7109375" style="17" customWidth="1"/>
    <col min="5892" max="5892" width="6.140625" style="17" customWidth="1"/>
    <col min="5893" max="5893" width="7.7109375" style="17" customWidth="1"/>
    <col min="5894" max="5894" width="2.5703125" style="17" customWidth="1"/>
    <col min="5895" max="5895" width="7.7109375" style="17" customWidth="1"/>
    <col min="5896" max="5896" width="0.5703125" style="17" customWidth="1"/>
    <col min="5897" max="5897" width="7.7109375" style="17" customWidth="1"/>
    <col min="5898" max="5898" width="1.140625" style="17" customWidth="1"/>
    <col min="5899" max="5901" width="8.7109375" style="17" customWidth="1"/>
    <col min="5902" max="6144" width="9.140625" style="17"/>
    <col min="6145" max="6145" width="5.140625" style="17" customWidth="1"/>
    <col min="6146" max="6146" width="10.28515625" style="17" customWidth="1"/>
    <col min="6147" max="6147" width="20.7109375" style="17" customWidth="1"/>
    <col min="6148" max="6148" width="6.140625" style="17" customWidth="1"/>
    <col min="6149" max="6149" width="7.7109375" style="17" customWidth="1"/>
    <col min="6150" max="6150" width="2.5703125" style="17" customWidth="1"/>
    <col min="6151" max="6151" width="7.7109375" style="17" customWidth="1"/>
    <col min="6152" max="6152" width="0.5703125" style="17" customWidth="1"/>
    <col min="6153" max="6153" width="7.7109375" style="17" customWidth="1"/>
    <col min="6154" max="6154" width="1.140625" style="17" customWidth="1"/>
    <col min="6155" max="6157" width="8.7109375" style="17" customWidth="1"/>
    <col min="6158" max="6400" width="9.140625" style="17"/>
    <col min="6401" max="6401" width="5.140625" style="17" customWidth="1"/>
    <col min="6402" max="6402" width="10.28515625" style="17" customWidth="1"/>
    <col min="6403" max="6403" width="20.7109375" style="17" customWidth="1"/>
    <col min="6404" max="6404" width="6.140625" style="17" customWidth="1"/>
    <col min="6405" max="6405" width="7.7109375" style="17" customWidth="1"/>
    <col min="6406" max="6406" width="2.5703125" style="17" customWidth="1"/>
    <col min="6407" max="6407" width="7.7109375" style="17" customWidth="1"/>
    <col min="6408" max="6408" width="0.5703125" style="17" customWidth="1"/>
    <col min="6409" max="6409" width="7.7109375" style="17" customWidth="1"/>
    <col min="6410" max="6410" width="1.140625" style="17" customWidth="1"/>
    <col min="6411" max="6413" width="8.7109375" style="17" customWidth="1"/>
    <col min="6414" max="6656" width="9.140625" style="17"/>
    <col min="6657" max="6657" width="5.140625" style="17" customWidth="1"/>
    <col min="6658" max="6658" width="10.28515625" style="17" customWidth="1"/>
    <col min="6659" max="6659" width="20.7109375" style="17" customWidth="1"/>
    <col min="6660" max="6660" width="6.140625" style="17" customWidth="1"/>
    <col min="6661" max="6661" width="7.7109375" style="17" customWidth="1"/>
    <col min="6662" max="6662" width="2.5703125" style="17" customWidth="1"/>
    <col min="6663" max="6663" width="7.7109375" style="17" customWidth="1"/>
    <col min="6664" max="6664" width="0.5703125" style="17" customWidth="1"/>
    <col min="6665" max="6665" width="7.7109375" style="17" customWidth="1"/>
    <col min="6666" max="6666" width="1.140625" style="17" customWidth="1"/>
    <col min="6667" max="6669" width="8.7109375" style="17" customWidth="1"/>
    <col min="6670" max="6912" width="9.140625" style="17"/>
    <col min="6913" max="6913" width="5.140625" style="17" customWidth="1"/>
    <col min="6914" max="6914" width="10.28515625" style="17" customWidth="1"/>
    <col min="6915" max="6915" width="20.7109375" style="17" customWidth="1"/>
    <col min="6916" max="6916" width="6.140625" style="17" customWidth="1"/>
    <col min="6917" max="6917" width="7.7109375" style="17" customWidth="1"/>
    <col min="6918" max="6918" width="2.5703125" style="17" customWidth="1"/>
    <col min="6919" max="6919" width="7.7109375" style="17" customWidth="1"/>
    <col min="6920" max="6920" width="0.5703125" style="17" customWidth="1"/>
    <col min="6921" max="6921" width="7.7109375" style="17" customWidth="1"/>
    <col min="6922" max="6922" width="1.140625" style="17" customWidth="1"/>
    <col min="6923" max="6925" width="8.7109375" style="17" customWidth="1"/>
    <col min="6926" max="7168" width="9.140625" style="17"/>
    <col min="7169" max="7169" width="5.140625" style="17" customWidth="1"/>
    <col min="7170" max="7170" width="10.28515625" style="17" customWidth="1"/>
    <col min="7171" max="7171" width="20.7109375" style="17" customWidth="1"/>
    <col min="7172" max="7172" width="6.140625" style="17" customWidth="1"/>
    <col min="7173" max="7173" width="7.7109375" style="17" customWidth="1"/>
    <col min="7174" max="7174" width="2.5703125" style="17" customWidth="1"/>
    <col min="7175" max="7175" width="7.7109375" style="17" customWidth="1"/>
    <col min="7176" max="7176" width="0.5703125" style="17" customWidth="1"/>
    <col min="7177" max="7177" width="7.7109375" style="17" customWidth="1"/>
    <col min="7178" max="7178" width="1.140625" style="17" customWidth="1"/>
    <col min="7179" max="7181" width="8.7109375" style="17" customWidth="1"/>
    <col min="7182" max="7424" width="9.140625" style="17"/>
    <col min="7425" max="7425" width="5.140625" style="17" customWidth="1"/>
    <col min="7426" max="7426" width="10.28515625" style="17" customWidth="1"/>
    <col min="7427" max="7427" width="20.7109375" style="17" customWidth="1"/>
    <col min="7428" max="7428" width="6.140625" style="17" customWidth="1"/>
    <col min="7429" max="7429" width="7.7109375" style="17" customWidth="1"/>
    <col min="7430" max="7430" width="2.5703125" style="17" customWidth="1"/>
    <col min="7431" max="7431" width="7.7109375" style="17" customWidth="1"/>
    <col min="7432" max="7432" width="0.5703125" style="17" customWidth="1"/>
    <col min="7433" max="7433" width="7.7109375" style="17" customWidth="1"/>
    <col min="7434" max="7434" width="1.140625" style="17" customWidth="1"/>
    <col min="7435" max="7437" width="8.7109375" style="17" customWidth="1"/>
    <col min="7438" max="7680" width="9.140625" style="17"/>
    <col min="7681" max="7681" width="5.140625" style="17" customWidth="1"/>
    <col min="7682" max="7682" width="10.28515625" style="17" customWidth="1"/>
    <col min="7683" max="7683" width="20.7109375" style="17" customWidth="1"/>
    <col min="7684" max="7684" width="6.140625" style="17" customWidth="1"/>
    <col min="7685" max="7685" width="7.7109375" style="17" customWidth="1"/>
    <col min="7686" max="7686" width="2.5703125" style="17" customWidth="1"/>
    <col min="7687" max="7687" width="7.7109375" style="17" customWidth="1"/>
    <col min="7688" max="7688" width="0.5703125" style="17" customWidth="1"/>
    <col min="7689" max="7689" width="7.7109375" style="17" customWidth="1"/>
    <col min="7690" max="7690" width="1.140625" style="17" customWidth="1"/>
    <col min="7691" max="7693" width="8.7109375" style="17" customWidth="1"/>
    <col min="7694" max="7936" width="9.140625" style="17"/>
    <col min="7937" max="7937" width="5.140625" style="17" customWidth="1"/>
    <col min="7938" max="7938" width="10.28515625" style="17" customWidth="1"/>
    <col min="7939" max="7939" width="20.7109375" style="17" customWidth="1"/>
    <col min="7940" max="7940" width="6.140625" style="17" customWidth="1"/>
    <col min="7941" max="7941" width="7.7109375" style="17" customWidth="1"/>
    <col min="7942" max="7942" width="2.5703125" style="17" customWidth="1"/>
    <col min="7943" max="7943" width="7.7109375" style="17" customWidth="1"/>
    <col min="7944" max="7944" width="0.5703125" style="17" customWidth="1"/>
    <col min="7945" max="7945" width="7.7109375" style="17" customWidth="1"/>
    <col min="7946" max="7946" width="1.140625" style="17" customWidth="1"/>
    <col min="7947" max="7949" width="8.7109375" style="17" customWidth="1"/>
    <col min="7950" max="8192" width="9.140625" style="17"/>
    <col min="8193" max="8193" width="5.140625" style="17" customWidth="1"/>
    <col min="8194" max="8194" width="10.28515625" style="17" customWidth="1"/>
    <col min="8195" max="8195" width="20.7109375" style="17" customWidth="1"/>
    <col min="8196" max="8196" width="6.140625" style="17" customWidth="1"/>
    <col min="8197" max="8197" width="7.7109375" style="17" customWidth="1"/>
    <col min="8198" max="8198" width="2.5703125" style="17" customWidth="1"/>
    <col min="8199" max="8199" width="7.7109375" style="17" customWidth="1"/>
    <col min="8200" max="8200" width="0.5703125" style="17" customWidth="1"/>
    <col min="8201" max="8201" width="7.7109375" style="17" customWidth="1"/>
    <col min="8202" max="8202" width="1.140625" style="17" customWidth="1"/>
    <col min="8203" max="8205" width="8.7109375" style="17" customWidth="1"/>
    <col min="8206" max="8448" width="9.140625" style="17"/>
    <col min="8449" max="8449" width="5.140625" style="17" customWidth="1"/>
    <col min="8450" max="8450" width="10.28515625" style="17" customWidth="1"/>
    <col min="8451" max="8451" width="20.7109375" style="17" customWidth="1"/>
    <col min="8452" max="8452" width="6.140625" style="17" customWidth="1"/>
    <col min="8453" max="8453" width="7.7109375" style="17" customWidth="1"/>
    <col min="8454" max="8454" width="2.5703125" style="17" customWidth="1"/>
    <col min="8455" max="8455" width="7.7109375" style="17" customWidth="1"/>
    <col min="8456" max="8456" width="0.5703125" style="17" customWidth="1"/>
    <col min="8457" max="8457" width="7.7109375" style="17" customWidth="1"/>
    <col min="8458" max="8458" width="1.140625" style="17" customWidth="1"/>
    <col min="8459" max="8461" width="8.7109375" style="17" customWidth="1"/>
    <col min="8462" max="8704" width="9.140625" style="17"/>
    <col min="8705" max="8705" width="5.140625" style="17" customWidth="1"/>
    <col min="8706" max="8706" width="10.28515625" style="17" customWidth="1"/>
    <col min="8707" max="8707" width="20.7109375" style="17" customWidth="1"/>
    <col min="8708" max="8708" width="6.140625" style="17" customWidth="1"/>
    <col min="8709" max="8709" width="7.7109375" style="17" customWidth="1"/>
    <col min="8710" max="8710" width="2.5703125" style="17" customWidth="1"/>
    <col min="8711" max="8711" width="7.7109375" style="17" customWidth="1"/>
    <col min="8712" max="8712" width="0.5703125" style="17" customWidth="1"/>
    <col min="8713" max="8713" width="7.7109375" style="17" customWidth="1"/>
    <col min="8714" max="8714" width="1.140625" style="17" customWidth="1"/>
    <col min="8715" max="8717" width="8.7109375" style="17" customWidth="1"/>
    <col min="8718" max="8960" width="9.140625" style="17"/>
    <col min="8961" max="8961" width="5.140625" style="17" customWidth="1"/>
    <col min="8962" max="8962" width="10.28515625" style="17" customWidth="1"/>
    <col min="8963" max="8963" width="20.7109375" style="17" customWidth="1"/>
    <col min="8964" max="8964" width="6.140625" style="17" customWidth="1"/>
    <col min="8965" max="8965" width="7.7109375" style="17" customWidth="1"/>
    <col min="8966" max="8966" width="2.5703125" style="17" customWidth="1"/>
    <col min="8967" max="8967" width="7.7109375" style="17" customWidth="1"/>
    <col min="8968" max="8968" width="0.5703125" style="17" customWidth="1"/>
    <col min="8969" max="8969" width="7.7109375" style="17" customWidth="1"/>
    <col min="8970" max="8970" width="1.140625" style="17" customWidth="1"/>
    <col min="8971" max="8973" width="8.7109375" style="17" customWidth="1"/>
    <col min="8974" max="9216" width="9.140625" style="17"/>
    <col min="9217" max="9217" width="5.140625" style="17" customWidth="1"/>
    <col min="9218" max="9218" width="10.28515625" style="17" customWidth="1"/>
    <col min="9219" max="9219" width="20.7109375" style="17" customWidth="1"/>
    <col min="9220" max="9220" width="6.140625" style="17" customWidth="1"/>
    <col min="9221" max="9221" width="7.7109375" style="17" customWidth="1"/>
    <col min="9222" max="9222" width="2.5703125" style="17" customWidth="1"/>
    <col min="9223" max="9223" width="7.7109375" style="17" customWidth="1"/>
    <col min="9224" max="9224" width="0.5703125" style="17" customWidth="1"/>
    <col min="9225" max="9225" width="7.7109375" style="17" customWidth="1"/>
    <col min="9226" max="9226" width="1.140625" style="17" customWidth="1"/>
    <col min="9227" max="9229" width="8.7109375" style="17" customWidth="1"/>
    <col min="9230" max="9472" width="9.140625" style="17"/>
    <col min="9473" max="9473" width="5.140625" style="17" customWidth="1"/>
    <col min="9474" max="9474" width="10.28515625" style="17" customWidth="1"/>
    <col min="9475" max="9475" width="20.7109375" style="17" customWidth="1"/>
    <col min="9476" max="9476" width="6.140625" style="17" customWidth="1"/>
    <col min="9477" max="9477" width="7.7109375" style="17" customWidth="1"/>
    <col min="9478" max="9478" width="2.5703125" style="17" customWidth="1"/>
    <col min="9479" max="9479" width="7.7109375" style="17" customWidth="1"/>
    <col min="9480" max="9480" width="0.5703125" style="17" customWidth="1"/>
    <col min="9481" max="9481" width="7.7109375" style="17" customWidth="1"/>
    <col min="9482" max="9482" width="1.140625" style="17" customWidth="1"/>
    <col min="9483" max="9485" width="8.7109375" style="17" customWidth="1"/>
    <col min="9486" max="9728" width="9.140625" style="17"/>
    <col min="9729" max="9729" width="5.140625" style="17" customWidth="1"/>
    <col min="9730" max="9730" width="10.28515625" style="17" customWidth="1"/>
    <col min="9731" max="9731" width="20.7109375" style="17" customWidth="1"/>
    <col min="9732" max="9732" width="6.140625" style="17" customWidth="1"/>
    <col min="9733" max="9733" width="7.7109375" style="17" customWidth="1"/>
    <col min="9734" max="9734" width="2.5703125" style="17" customWidth="1"/>
    <col min="9735" max="9735" width="7.7109375" style="17" customWidth="1"/>
    <col min="9736" max="9736" width="0.5703125" style="17" customWidth="1"/>
    <col min="9737" max="9737" width="7.7109375" style="17" customWidth="1"/>
    <col min="9738" max="9738" width="1.140625" style="17" customWidth="1"/>
    <col min="9739" max="9741" width="8.7109375" style="17" customWidth="1"/>
    <col min="9742" max="9984" width="9.140625" style="17"/>
    <col min="9985" max="9985" width="5.140625" style="17" customWidth="1"/>
    <col min="9986" max="9986" width="10.28515625" style="17" customWidth="1"/>
    <col min="9987" max="9987" width="20.7109375" style="17" customWidth="1"/>
    <col min="9988" max="9988" width="6.140625" style="17" customWidth="1"/>
    <col min="9989" max="9989" width="7.7109375" style="17" customWidth="1"/>
    <col min="9990" max="9990" width="2.5703125" style="17" customWidth="1"/>
    <col min="9991" max="9991" width="7.7109375" style="17" customWidth="1"/>
    <col min="9992" max="9992" width="0.5703125" style="17" customWidth="1"/>
    <col min="9993" max="9993" width="7.7109375" style="17" customWidth="1"/>
    <col min="9994" max="9994" width="1.140625" style="17" customWidth="1"/>
    <col min="9995" max="9997" width="8.7109375" style="17" customWidth="1"/>
    <col min="9998" max="10240" width="9.140625" style="17"/>
    <col min="10241" max="10241" width="5.140625" style="17" customWidth="1"/>
    <col min="10242" max="10242" width="10.28515625" style="17" customWidth="1"/>
    <col min="10243" max="10243" width="20.7109375" style="17" customWidth="1"/>
    <col min="10244" max="10244" width="6.140625" style="17" customWidth="1"/>
    <col min="10245" max="10245" width="7.7109375" style="17" customWidth="1"/>
    <col min="10246" max="10246" width="2.5703125" style="17" customWidth="1"/>
    <col min="10247" max="10247" width="7.7109375" style="17" customWidth="1"/>
    <col min="10248" max="10248" width="0.5703125" style="17" customWidth="1"/>
    <col min="10249" max="10249" width="7.7109375" style="17" customWidth="1"/>
    <col min="10250" max="10250" width="1.140625" style="17" customWidth="1"/>
    <col min="10251" max="10253" width="8.7109375" style="17" customWidth="1"/>
    <col min="10254" max="10496" width="9.140625" style="17"/>
    <col min="10497" max="10497" width="5.140625" style="17" customWidth="1"/>
    <col min="10498" max="10498" width="10.28515625" style="17" customWidth="1"/>
    <col min="10499" max="10499" width="20.7109375" style="17" customWidth="1"/>
    <col min="10500" max="10500" width="6.140625" style="17" customWidth="1"/>
    <col min="10501" max="10501" width="7.7109375" style="17" customWidth="1"/>
    <col min="10502" max="10502" width="2.5703125" style="17" customWidth="1"/>
    <col min="10503" max="10503" width="7.7109375" style="17" customWidth="1"/>
    <col min="10504" max="10504" width="0.5703125" style="17" customWidth="1"/>
    <col min="10505" max="10505" width="7.7109375" style="17" customWidth="1"/>
    <col min="10506" max="10506" width="1.140625" style="17" customWidth="1"/>
    <col min="10507" max="10509" width="8.7109375" style="17" customWidth="1"/>
    <col min="10510" max="10752" width="9.140625" style="17"/>
    <col min="10753" max="10753" width="5.140625" style="17" customWidth="1"/>
    <col min="10754" max="10754" width="10.28515625" style="17" customWidth="1"/>
    <col min="10755" max="10755" width="20.7109375" style="17" customWidth="1"/>
    <col min="10756" max="10756" width="6.140625" style="17" customWidth="1"/>
    <col min="10757" max="10757" width="7.7109375" style="17" customWidth="1"/>
    <col min="10758" max="10758" width="2.5703125" style="17" customWidth="1"/>
    <col min="10759" max="10759" width="7.7109375" style="17" customWidth="1"/>
    <col min="10760" max="10760" width="0.5703125" style="17" customWidth="1"/>
    <col min="10761" max="10761" width="7.7109375" style="17" customWidth="1"/>
    <col min="10762" max="10762" width="1.140625" style="17" customWidth="1"/>
    <col min="10763" max="10765" width="8.7109375" style="17" customWidth="1"/>
    <col min="10766" max="11008" width="9.140625" style="17"/>
    <col min="11009" max="11009" width="5.140625" style="17" customWidth="1"/>
    <col min="11010" max="11010" width="10.28515625" style="17" customWidth="1"/>
    <col min="11011" max="11011" width="20.7109375" style="17" customWidth="1"/>
    <col min="11012" max="11012" width="6.140625" style="17" customWidth="1"/>
    <col min="11013" max="11013" width="7.7109375" style="17" customWidth="1"/>
    <col min="11014" max="11014" width="2.5703125" style="17" customWidth="1"/>
    <col min="11015" max="11015" width="7.7109375" style="17" customWidth="1"/>
    <col min="11016" max="11016" width="0.5703125" style="17" customWidth="1"/>
    <col min="11017" max="11017" width="7.7109375" style="17" customWidth="1"/>
    <col min="11018" max="11018" width="1.140625" style="17" customWidth="1"/>
    <col min="11019" max="11021" width="8.7109375" style="17" customWidth="1"/>
    <col min="11022" max="11264" width="9.140625" style="17"/>
    <col min="11265" max="11265" width="5.140625" style="17" customWidth="1"/>
    <col min="11266" max="11266" width="10.28515625" style="17" customWidth="1"/>
    <col min="11267" max="11267" width="20.7109375" style="17" customWidth="1"/>
    <col min="11268" max="11268" width="6.140625" style="17" customWidth="1"/>
    <col min="11269" max="11269" width="7.7109375" style="17" customWidth="1"/>
    <col min="11270" max="11270" width="2.5703125" style="17" customWidth="1"/>
    <col min="11271" max="11271" width="7.7109375" style="17" customWidth="1"/>
    <col min="11272" max="11272" width="0.5703125" style="17" customWidth="1"/>
    <col min="11273" max="11273" width="7.7109375" style="17" customWidth="1"/>
    <col min="11274" max="11274" width="1.140625" style="17" customWidth="1"/>
    <col min="11275" max="11277" width="8.7109375" style="17" customWidth="1"/>
    <col min="11278" max="11520" width="9.140625" style="17"/>
    <col min="11521" max="11521" width="5.140625" style="17" customWidth="1"/>
    <col min="11522" max="11522" width="10.28515625" style="17" customWidth="1"/>
    <col min="11523" max="11523" width="20.7109375" style="17" customWidth="1"/>
    <col min="11524" max="11524" width="6.140625" style="17" customWidth="1"/>
    <col min="11525" max="11525" width="7.7109375" style="17" customWidth="1"/>
    <col min="11526" max="11526" width="2.5703125" style="17" customWidth="1"/>
    <col min="11527" max="11527" width="7.7109375" style="17" customWidth="1"/>
    <col min="11528" max="11528" width="0.5703125" style="17" customWidth="1"/>
    <col min="11529" max="11529" width="7.7109375" style="17" customWidth="1"/>
    <col min="11530" max="11530" width="1.140625" style="17" customWidth="1"/>
    <col min="11531" max="11533" width="8.7109375" style="17" customWidth="1"/>
    <col min="11534" max="11776" width="9.140625" style="17"/>
    <col min="11777" max="11777" width="5.140625" style="17" customWidth="1"/>
    <col min="11778" max="11778" width="10.28515625" style="17" customWidth="1"/>
    <col min="11779" max="11779" width="20.7109375" style="17" customWidth="1"/>
    <col min="11780" max="11780" width="6.140625" style="17" customWidth="1"/>
    <col min="11781" max="11781" width="7.7109375" style="17" customWidth="1"/>
    <col min="11782" max="11782" width="2.5703125" style="17" customWidth="1"/>
    <col min="11783" max="11783" width="7.7109375" style="17" customWidth="1"/>
    <col min="11784" max="11784" width="0.5703125" style="17" customWidth="1"/>
    <col min="11785" max="11785" width="7.7109375" style="17" customWidth="1"/>
    <col min="11786" max="11786" width="1.140625" style="17" customWidth="1"/>
    <col min="11787" max="11789" width="8.7109375" style="17" customWidth="1"/>
    <col min="11790" max="12032" width="9.140625" style="17"/>
    <col min="12033" max="12033" width="5.140625" style="17" customWidth="1"/>
    <col min="12034" max="12034" width="10.28515625" style="17" customWidth="1"/>
    <col min="12035" max="12035" width="20.7109375" style="17" customWidth="1"/>
    <col min="12036" max="12036" width="6.140625" style="17" customWidth="1"/>
    <col min="12037" max="12037" width="7.7109375" style="17" customWidth="1"/>
    <col min="12038" max="12038" width="2.5703125" style="17" customWidth="1"/>
    <col min="12039" max="12039" width="7.7109375" style="17" customWidth="1"/>
    <col min="12040" max="12040" width="0.5703125" style="17" customWidth="1"/>
    <col min="12041" max="12041" width="7.7109375" style="17" customWidth="1"/>
    <col min="12042" max="12042" width="1.140625" style="17" customWidth="1"/>
    <col min="12043" max="12045" width="8.7109375" style="17" customWidth="1"/>
    <col min="12046" max="12288" width="9.140625" style="17"/>
    <col min="12289" max="12289" width="5.140625" style="17" customWidth="1"/>
    <col min="12290" max="12290" width="10.28515625" style="17" customWidth="1"/>
    <col min="12291" max="12291" width="20.7109375" style="17" customWidth="1"/>
    <col min="12292" max="12292" width="6.140625" style="17" customWidth="1"/>
    <col min="12293" max="12293" width="7.7109375" style="17" customWidth="1"/>
    <col min="12294" max="12294" width="2.5703125" style="17" customWidth="1"/>
    <col min="12295" max="12295" width="7.7109375" style="17" customWidth="1"/>
    <col min="12296" max="12296" width="0.5703125" style="17" customWidth="1"/>
    <col min="12297" max="12297" width="7.7109375" style="17" customWidth="1"/>
    <col min="12298" max="12298" width="1.140625" style="17" customWidth="1"/>
    <col min="12299" max="12301" width="8.7109375" style="17" customWidth="1"/>
    <col min="12302" max="12544" width="9.140625" style="17"/>
    <col min="12545" max="12545" width="5.140625" style="17" customWidth="1"/>
    <col min="12546" max="12546" width="10.28515625" style="17" customWidth="1"/>
    <col min="12547" max="12547" width="20.7109375" style="17" customWidth="1"/>
    <col min="12548" max="12548" width="6.140625" style="17" customWidth="1"/>
    <col min="12549" max="12549" width="7.7109375" style="17" customWidth="1"/>
    <col min="12550" max="12550" width="2.5703125" style="17" customWidth="1"/>
    <col min="12551" max="12551" width="7.7109375" style="17" customWidth="1"/>
    <col min="12552" max="12552" width="0.5703125" style="17" customWidth="1"/>
    <col min="12553" max="12553" width="7.7109375" style="17" customWidth="1"/>
    <col min="12554" max="12554" width="1.140625" style="17" customWidth="1"/>
    <col min="12555" max="12557" width="8.7109375" style="17" customWidth="1"/>
    <col min="12558" max="12800" width="9.140625" style="17"/>
    <col min="12801" max="12801" width="5.140625" style="17" customWidth="1"/>
    <col min="12802" max="12802" width="10.28515625" style="17" customWidth="1"/>
    <col min="12803" max="12803" width="20.7109375" style="17" customWidth="1"/>
    <col min="12804" max="12804" width="6.140625" style="17" customWidth="1"/>
    <col min="12805" max="12805" width="7.7109375" style="17" customWidth="1"/>
    <col min="12806" max="12806" width="2.5703125" style="17" customWidth="1"/>
    <col min="12807" max="12807" width="7.7109375" style="17" customWidth="1"/>
    <col min="12808" max="12808" width="0.5703125" style="17" customWidth="1"/>
    <col min="12809" max="12809" width="7.7109375" style="17" customWidth="1"/>
    <col min="12810" max="12810" width="1.140625" style="17" customWidth="1"/>
    <col min="12811" max="12813" width="8.7109375" style="17" customWidth="1"/>
    <col min="12814" max="13056" width="9.140625" style="17"/>
    <col min="13057" max="13057" width="5.140625" style="17" customWidth="1"/>
    <col min="13058" max="13058" width="10.28515625" style="17" customWidth="1"/>
    <col min="13059" max="13059" width="20.7109375" style="17" customWidth="1"/>
    <col min="13060" max="13060" width="6.140625" style="17" customWidth="1"/>
    <col min="13061" max="13061" width="7.7109375" style="17" customWidth="1"/>
    <col min="13062" max="13062" width="2.5703125" style="17" customWidth="1"/>
    <col min="13063" max="13063" width="7.7109375" style="17" customWidth="1"/>
    <col min="13064" max="13064" width="0.5703125" style="17" customWidth="1"/>
    <col min="13065" max="13065" width="7.7109375" style="17" customWidth="1"/>
    <col min="13066" max="13066" width="1.140625" style="17" customWidth="1"/>
    <col min="13067" max="13069" width="8.7109375" style="17" customWidth="1"/>
    <col min="13070" max="13312" width="9.140625" style="17"/>
    <col min="13313" max="13313" width="5.140625" style="17" customWidth="1"/>
    <col min="13314" max="13314" width="10.28515625" style="17" customWidth="1"/>
    <col min="13315" max="13315" width="20.7109375" style="17" customWidth="1"/>
    <col min="13316" max="13316" width="6.140625" style="17" customWidth="1"/>
    <col min="13317" max="13317" width="7.7109375" style="17" customWidth="1"/>
    <col min="13318" max="13318" width="2.5703125" style="17" customWidth="1"/>
    <col min="13319" max="13319" width="7.7109375" style="17" customWidth="1"/>
    <col min="13320" max="13320" width="0.5703125" style="17" customWidth="1"/>
    <col min="13321" max="13321" width="7.7109375" style="17" customWidth="1"/>
    <col min="13322" max="13322" width="1.140625" style="17" customWidth="1"/>
    <col min="13323" max="13325" width="8.7109375" style="17" customWidth="1"/>
    <col min="13326" max="13568" width="9.140625" style="17"/>
    <col min="13569" max="13569" width="5.140625" style="17" customWidth="1"/>
    <col min="13570" max="13570" width="10.28515625" style="17" customWidth="1"/>
    <col min="13571" max="13571" width="20.7109375" style="17" customWidth="1"/>
    <col min="13572" max="13572" width="6.140625" style="17" customWidth="1"/>
    <col min="13573" max="13573" width="7.7109375" style="17" customWidth="1"/>
    <col min="13574" max="13574" width="2.5703125" style="17" customWidth="1"/>
    <col min="13575" max="13575" width="7.7109375" style="17" customWidth="1"/>
    <col min="13576" max="13576" width="0.5703125" style="17" customWidth="1"/>
    <col min="13577" max="13577" width="7.7109375" style="17" customWidth="1"/>
    <col min="13578" max="13578" width="1.140625" style="17" customWidth="1"/>
    <col min="13579" max="13581" width="8.7109375" style="17" customWidth="1"/>
    <col min="13582" max="13824" width="9.140625" style="17"/>
    <col min="13825" max="13825" width="5.140625" style="17" customWidth="1"/>
    <col min="13826" max="13826" width="10.28515625" style="17" customWidth="1"/>
    <col min="13827" max="13827" width="20.7109375" style="17" customWidth="1"/>
    <col min="13828" max="13828" width="6.140625" style="17" customWidth="1"/>
    <col min="13829" max="13829" width="7.7109375" style="17" customWidth="1"/>
    <col min="13830" max="13830" width="2.5703125" style="17" customWidth="1"/>
    <col min="13831" max="13831" width="7.7109375" style="17" customWidth="1"/>
    <col min="13832" max="13832" width="0.5703125" style="17" customWidth="1"/>
    <col min="13833" max="13833" width="7.7109375" style="17" customWidth="1"/>
    <col min="13834" max="13834" width="1.140625" style="17" customWidth="1"/>
    <col min="13835" max="13837" width="8.7109375" style="17" customWidth="1"/>
    <col min="13838" max="14080" width="9.140625" style="17"/>
    <col min="14081" max="14081" width="5.140625" style="17" customWidth="1"/>
    <col min="14082" max="14082" width="10.28515625" style="17" customWidth="1"/>
    <col min="14083" max="14083" width="20.7109375" style="17" customWidth="1"/>
    <col min="14084" max="14084" width="6.140625" style="17" customWidth="1"/>
    <col min="14085" max="14085" width="7.7109375" style="17" customWidth="1"/>
    <col min="14086" max="14086" width="2.5703125" style="17" customWidth="1"/>
    <col min="14087" max="14087" width="7.7109375" style="17" customWidth="1"/>
    <col min="14088" max="14088" width="0.5703125" style="17" customWidth="1"/>
    <col min="14089" max="14089" width="7.7109375" style="17" customWidth="1"/>
    <col min="14090" max="14090" width="1.140625" style="17" customWidth="1"/>
    <col min="14091" max="14093" width="8.7109375" style="17" customWidth="1"/>
    <col min="14094" max="14336" width="9.140625" style="17"/>
    <col min="14337" max="14337" width="5.140625" style="17" customWidth="1"/>
    <col min="14338" max="14338" width="10.28515625" style="17" customWidth="1"/>
    <col min="14339" max="14339" width="20.7109375" style="17" customWidth="1"/>
    <col min="14340" max="14340" width="6.140625" style="17" customWidth="1"/>
    <col min="14341" max="14341" width="7.7109375" style="17" customWidth="1"/>
    <col min="14342" max="14342" width="2.5703125" style="17" customWidth="1"/>
    <col min="14343" max="14343" width="7.7109375" style="17" customWidth="1"/>
    <col min="14344" max="14344" width="0.5703125" style="17" customWidth="1"/>
    <col min="14345" max="14345" width="7.7109375" style="17" customWidth="1"/>
    <col min="14346" max="14346" width="1.140625" style="17" customWidth="1"/>
    <col min="14347" max="14349" width="8.7109375" style="17" customWidth="1"/>
    <col min="14350" max="14592" width="9.140625" style="17"/>
    <col min="14593" max="14593" width="5.140625" style="17" customWidth="1"/>
    <col min="14594" max="14594" width="10.28515625" style="17" customWidth="1"/>
    <col min="14595" max="14595" width="20.7109375" style="17" customWidth="1"/>
    <col min="14596" max="14596" width="6.140625" style="17" customWidth="1"/>
    <col min="14597" max="14597" width="7.7109375" style="17" customWidth="1"/>
    <col min="14598" max="14598" width="2.5703125" style="17" customWidth="1"/>
    <col min="14599" max="14599" width="7.7109375" style="17" customWidth="1"/>
    <col min="14600" max="14600" width="0.5703125" style="17" customWidth="1"/>
    <col min="14601" max="14601" width="7.7109375" style="17" customWidth="1"/>
    <col min="14602" max="14602" width="1.140625" style="17" customWidth="1"/>
    <col min="14603" max="14605" width="8.7109375" style="17" customWidth="1"/>
    <col min="14606" max="14848" width="9.140625" style="17"/>
    <col min="14849" max="14849" width="5.140625" style="17" customWidth="1"/>
    <col min="14850" max="14850" width="10.28515625" style="17" customWidth="1"/>
    <col min="14851" max="14851" width="20.7109375" style="17" customWidth="1"/>
    <col min="14852" max="14852" width="6.140625" style="17" customWidth="1"/>
    <col min="14853" max="14853" width="7.7109375" style="17" customWidth="1"/>
    <col min="14854" max="14854" width="2.5703125" style="17" customWidth="1"/>
    <col min="14855" max="14855" width="7.7109375" style="17" customWidth="1"/>
    <col min="14856" max="14856" width="0.5703125" style="17" customWidth="1"/>
    <col min="14857" max="14857" width="7.7109375" style="17" customWidth="1"/>
    <col min="14858" max="14858" width="1.140625" style="17" customWidth="1"/>
    <col min="14859" max="14861" width="8.7109375" style="17" customWidth="1"/>
    <col min="14862" max="15104" width="9.140625" style="17"/>
    <col min="15105" max="15105" width="5.140625" style="17" customWidth="1"/>
    <col min="15106" max="15106" width="10.28515625" style="17" customWidth="1"/>
    <col min="15107" max="15107" width="20.7109375" style="17" customWidth="1"/>
    <col min="15108" max="15108" width="6.140625" style="17" customWidth="1"/>
    <col min="15109" max="15109" width="7.7109375" style="17" customWidth="1"/>
    <col min="15110" max="15110" width="2.5703125" style="17" customWidth="1"/>
    <col min="15111" max="15111" width="7.7109375" style="17" customWidth="1"/>
    <col min="15112" max="15112" width="0.5703125" style="17" customWidth="1"/>
    <col min="15113" max="15113" width="7.7109375" style="17" customWidth="1"/>
    <col min="15114" max="15114" width="1.140625" style="17" customWidth="1"/>
    <col min="15115" max="15117" width="8.7109375" style="17" customWidth="1"/>
    <col min="15118" max="15360" width="9.140625" style="17"/>
    <col min="15361" max="15361" width="5.140625" style="17" customWidth="1"/>
    <col min="15362" max="15362" width="10.28515625" style="17" customWidth="1"/>
    <col min="15363" max="15363" width="20.7109375" style="17" customWidth="1"/>
    <col min="15364" max="15364" width="6.140625" style="17" customWidth="1"/>
    <col min="15365" max="15365" width="7.7109375" style="17" customWidth="1"/>
    <col min="15366" max="15366" width="2.5703125" style="17" customWidth="1"/>
    <col min="15367" max="15367" width="7.7109375" style="17" customWidth="1"/>
    <col min="15368" max="15368" width="0.5703125" style="17" customWidth="1"/>
    <col min="15369" max="15369" width="7.7109375" style="17" customWidth="1"/>
    <col min="15370" max="15370" width="1.140625" style="17" customWidth="1"/>
    <col min="15371" max="15373" width="8.7109375" style="17" customWidth="1"/>
    <col min="15374" max="15616" width="9.140625" style="17"/>
    <col min="15617" max="15617" width="5.140625" style="17" customWidth="1"/>
    <col min="15618" max="15618" width="10.28515625" style="17" customWidth="1"/>
    <col min="15619" max="15619" width="20.7109375" style="17" customWidth="1"/>
    <col min="15620" max="15620" width="6.140625" style="17" customWidth="1"/>
    <col min="15621" max="15621" width="7.7109375" style="17" customWidth="1"/>
    <col min="15622" max="15622" width="2.5703125" style="17" customWidth="1"/>
    <col min="15623" max="15623" width="7.7109375" style="17" customWidth="1"/>
    <col min="15624" max="15624" width="0.5703125" style="17" customWidth="1"/>
    <col min="15625" max="15625" width="7.7109375" style="17" customWidth="1"/>
    <col min="15626" max="15626" width="1.140625" style="17" customWidth="1"/>
    <col min="15627" max="15629" width="8.7109375" style="17" customWidth="1"/>
    <col min="15630" max="15872" width="9.140625" style="17"/>
    <col min="15873" max="15873" width="5.140625" style="17" customWidth="1"/>
    <col min="15874" max="15874" width="10.28515625" style="17" customWidth="1"/>
    <col min="15875" max="15875" width="20.7109375" style="17" customWidth="1"/>
    <col min="15876" max="15876" width="6.140625" style="17" customWidth="1"/>
    <col min="15877" max="15877" width="7.7109375" style="17" customWidth="1"/>
    <col min="15878" max="15878" width="2.5703125" style="17" customWidth="1"/>
    <col min="15879" max="15879" width="7.7109375" style="17" customWidth="1"/>
    <col min="15880" max="15880" width="0.5703125" style="17" customWidth="1"/>
    <col min="15881" max="15881" width="7.7109375" style="17" customWidth="1"/>
    <col min="15882" max="15882" width="1.140625" style="17" customWidth="1"/>
    <col min="15883" max="15885" width="8.7109375" style="17" customWidth="1"/>
    <col min="15886" max="16128" width="9.140625" style="17"/>
    <col min="16129" max="16129" width="5.140625" style="17" customWidth="1"/>
    <col min="16130" max="16130" width="10.28515625" style="17" customWidth="1"/>
    <col min="16131" max="16131" width="20.7109375" style="17" customWidth="1"/>
    <col min="16132" max="16132" width="6.140625" style="17" customWidth="1"/>
    <col min="16133" max="16133" width="7.7109375" style="17" customWidth="1"/>
    <col min="16134" max="16134" width="2.5703125" style="17" customWidth="1"/>
    <col min="16135" max="16135" width="7.7109375" style="17" customWidth="1"/>
    <col min="16136" max="16136" width="0.5703125" style="17" customWidth="1"/>
    <col min="16137" max="16137" width="7.7109375" style="17" customWidth="1"/>
    <col min="16138" max="16138" width="1.140625" style="17" customWidth="1"/>
    <col min="16139" max="16141" width="8.7109375" style="17" customWidth="1"/>
    <col min="16142" max="16384" width="9.140625" style="17"/>
  </cols>
  <sheetData>
    <row r="1" spans="1:13" ht="14.25" customHeight="1" x14ac:dyDescent="0.25">
      <c r="A1" s="278" t="s">
        <v>202</v>
      </c>
      <c r="B1" s="277"/>
      <c r="C1" s="277"/>
      <c r="D1" s="277"/>
      <c r="E1" s="277"/>
      <c r="F1" s="277"/>
      <c r="G1" s="277"/>
      <c r="H1" s="277"/>
      <c r="I1" s="277"/>
      <c r="J1" s="277"/>
      <c r="K1" s="279" t="s">
        <v>161</v>
      </c>
      <c r="L1" s="277"/>
      <c r="M1" s="277"/>
    </row>
    <row r="2" spans="1:13" ht="14.25" customHeight="1" x14ac:dyDescent="0.25">
      <c r="A2" s="280" t="s">
        <v>1</v>
      </c>
      <c r="B2" s="277"/>
      <c r="C2" s="281" t="s">
        <v>161</v>
      </c>
      <c r="D2" s="277"/>
      <c r="E2" s="282" t="s">
        <v>161</v>
      </c>
      <c r="F2" s="277"/>
      <c r="G2" s="283" t="s">
        <v>0</v>
      </c>
      <c r="H2" s="277"/>
      <c r="I2" s="277"/>
      <c r="J2" s="277"/>
      <c r="K2" s="284" t="s">
        <v>161</v>
      </c>
      <c r="L2" s="277"/>
      <c r="M2" s="277"/>
    </row>
    <row r="3" spans="1:13" ht="14.25" customHeight="1" x14ac:dyDescent="0.25">
      <c r="A3" s="45" t="s">
        <v>161</v>
      </c>
      <c r="B3" s="46" t="s">
        <v>161</v>
      </c>
      <c r="C3" s="285" t="s">
        <v>161</v>
      </c>
      <c r="D3" s="277"/>
      <c r="E3" s="286" t="s">
        <v>161</v>
      </c>
      <c r="F3" s="277"/>
      <c r="G3" s="287" t="s">
        <v>161</v>
      </c>
      <c r="H3" s="277"/>
      <c r="I3" s="288" t="s">
        <v>161</v>
      </c>
      <c r="J3" s="289"/>
      <c r="K3" s="290" t="s">
        <v>161</v>
      </c>
      <c r="L3" s="277"/>
      <c r="M3" s="277"/>
    </row>
    <row r="4" spans="1:13" ht="14.25" customHeight="1" x14ac:dyDescent="0.25">
      <c r="A4" s="276" t="s">
        <v>161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13" ht="14.25" customHeight="1" x14ac:dyDescent="0.25">
      <c r="A5" s="291" t="s">
        <v>203</v>
      </c>
      <c r="B5" s="277"/>
      <c r="C5" s="292" t="s">
        <v>204</v>
      </c>
      <c r="D5" s="277"/>
      <c r="E5" s="277"/>
      <c r="F5" s="277"/>
      <c r="G5" s="277"/>
      <c r="H5" s="277"/>
      <c r="I5" s="277"/>
      <c r="J5" s="277"/>
      <c r="K5" s="277"/>
      <c r="L5" s="277"/>
      <c r="M5" s="277"/>
    </row>
    <row r="6" spans="1:13" ht="14.25" customHeight="1" x14ac:dyDescent="0.25">
      <c r="A6" s="276" t="s">
        <v>161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</row>
    <row r="7" spans="1:13" ht="14.25" customHeight="1" x14ac:dyDescent="0.25">
      <c r="A7" s="291" t="s">
        <v>205</v>
      </c>
      <c r="B7" s="277"/>
      <c r="C7" s="293"/>
      <c r="D7" s="277"/>
      <c r="E7" s="277"/>
      <c r="F7" s="277"/>
      <c r="G7" s="277"/>
      <c r="H7" s="277"/>
      <c r="I7" s="277"/>
      <c r="J7" s="277"/>
      <c r="K7" s="277"/>
      <c r="L7" s="277"/>
      <c r="M7" s="277"/>
    </row>
    <row r="8" spans="1:13" ht="14.25" customHeight="1" x14ac:dyDescent="0.25">
      <c r="A8" s="276" t="s">
        <v>161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</row>
    <row r="9" spans="1:13" ht="17.25" customHeight="1" x14ac:dyDescent="0.25">
      <c r="A9" s="294" t="s">
        <v>228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</row>
    <row r="10" spans="1:13" ht="14.25" customHeight="1" x14ac:dyDescent="0.25">
      <c r="A10" s="295" t="s">
        <v>229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</row>
    <row r="11" spans="1:13" ht="14.25" customHeight="1" x14ac:dyDescent="0.25">
      <c r="A11" s="276" t="s">
        <v>161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</row>
    <row r="12" spans="1:13" ht="14.25" customHeight="1" x14ac:dyDescent="0.25">
      <c r="A12" s="291" t="s">
        <v>206</v>
      </c>
      <c r="B12" s="277"/>
      <c r="C12" s="296" t="s">
        <v>161</v>
      </c>
      <c r="D12" s="277"/>
      <c r="E12" s="277"/>
      <c r="F12" s="277"/>
      <c r="G12" s="277"/>
      <c r="H12" s="277"/>
      <c r="I12" s="277"/>
      <c r="J12" s="277"/>
      <c r="K12" s="277"/>
      <c r="L12" s="277"/>
      <c r="M12" s="277"/>
    </row>
    <row r="13" spans="1:13" ht="14.25" customHeight="1" x14ac:dyDescent="0.25">
      <c r="A13" s="276" t="s">
        <v>161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</row>
    <row r="14" spans="1:13" ht="14.25" customHeight="1" x14ac:dyDescent="0.25">
      <c r="A14" s="297" t="s">
        <v>207</v>
      </c>
      <c r="B14" s="277"/>
      <c r="C14" s="277"/>
      <c r="D14" s="298">
        <v>39</v>
      </c>
      <c r="E14" s="277"/>
      <c r="F14" s="277"/>
      <c r="G14" s="277"/>
      <c r="H14" s="299" t="s">
        <v>208</v>
      </c>
      <c r="I14" s="277"/>
      <c r="J14" s="277"/>
      <c r="K14" s="277"/>
      <c r="L14" s="300" t="s">
        <v>161</v>
      </c>
      <c r="M14" s="277"/>
    </row>
    <row r="15" spans="1:13" ht="14.25" customHeight="1" x14ac:dyDescent="0.25">
      <c r="A15" s="297" t="s">
        <v>209</v>
      </c>
      <c r="B15" s="277"/>
      <c r="C15" s="277"/>
      <c r="D15" s="298">
        <v>0</v>
      </c>
      <c r="E15" s="277"/>
      <c r="F15" s="277"/>
      <c r="G15" s="277"/>
      <c r="H15" s="301" t="s">
        <v>210</v>
      </c>
      <c r="I15" s="277"/>
      <c r="J15" s="277"/>
      <c r="K15" s="277"/>
      <c r="L15" s="300" t="s">
        <v>161</v>
      </c>
      <c r="M15" s="277"/>
    </row>
    <row r="16" spans="1:13" ht="14.25" customHeight="1" x14ac:dyDescent="0.25">
      <c r="A16" s="276" t="s">
        <v>161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</row>
    <row r="17" spans="1:13" ht="14.25" customHeight="1" x14ac:dyDescent="0.25">
      <c r="A17" s="304" t="s">
        <v>211</v>
      </c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</row>
    <row r="18" spans="1:13" ht="31.5" customHeight="1" x14ac:dyDescent="0.25">
      <c r="A18" s="47" t="s">
        <v>162</v>
      </c>
      <c r="B18" s="305" t="s">
        <v>6</v>
      </c>
      <c r="C18" s="306"/>
      <c r="D18" s="307" t="s">
        <v>163</v>
      </c>
      <c r="E18" s="306"/>
      <c r="F18" s="308" t="s">
        <v>8</v>
      </c>
      <c r="G18" s="306"/>
      <c r="H18" s="309" t="s">
        <v>9</v>
      </c>
      <c r="I18" s="306"/>
      <c r="J18" s="310" t="s">
        <v>164</v>
      </c>
      <c r="K18" s="306"/>
      <c r="L18" s="48" t="s">
        <v>165</v>
      </c>
      <c r="M18" s="49" t="s">
        <v>166</v>
      </c>
    </row>
    <row r="19" spans="1:13" ht="14.25" customHeight="1" x14ac:dyDescent="0.25">
      <c r="A19" s="50">
        <v>1</v>
      </c>
      <c r="B19" s="311">
        <v>2</v>
      </c>
      <c r="C19" s="306"/>
      <c r="D19" s="312">
        <v>3</v>
      </c>
      <c r="E19" s="306"/>
      <c r="F19" s="313">
        <v>4</v>
      </c>
      <c r="G19" s="306"/>
      <c r="H19" s="314">
        <v>5</v>
      </c>
      <c r="I19" s="306"/>
      <c r="J19" s="315">
        <v>6</v>
      </c>
      <c r="K19" s="306"/>
      <c r="L19" s="51">
        <v>7</v>
      </c>
      <c r="M19" s="51">
        <v>8</v>
      </c>
    </row>
    <row r="20" spans="1:13" ht="14.25" customHeight="1" x14ac:dyDescent="0.25">
      <c r="A20" s="302" t="s">
        <v>14</v>
      </c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</row>
    <row r="21" spans="1:13" ht="14.25" customHeight="1" x14ac:dyDescent="0.25">
      <c r="A21" s="343" t="s">
        <v>230</v>
      </c>
      <c r="B21" s="344"/>
      <c r="C21" s="344"/>
      <c r="D21" s="344"/>
      <c r="E21" s="345" t="s">
        <v>161</v>
      </c>
      <c r="F21" s="303"/>
      <c r="G21" s="303"/>
      <c r="H21" s="303"/>
      <c r="I21" s="303"/>
      <c r="J21" s="303"/>
      <c r="K21" s="346" t="s">
        <v>161</v>
      </c>
      <c r="L21" s="303"/>
      <c r="M21" s="303"/>
    </row>
    <row r="22" spans="1:13" ht="63" customHeight="1" x14ac:dyDescent="0.25">
      <c r="A22" s="64">
        <v>1</v>
      </c>
      <c r="B22" s="339" t="s">
        <v>231</v>
      </c>
      <c r="C22" s="306"/>
      <c r="D22" s="316" t="s">
        <v>232</v>
      </c>
      <c r="E22" s="306"/>
      <c r="F22" s="340" t="s">
        <v>212</v>
      </c>
      <c r="G22" s="306"/>
      <c r="H22" s="341">
        <v>1</v>
      </c>
      <c r="I22" s="306"/>
      <c r="J22" s="342">
        <v>1.64</v>
      </c>
      <c r="K22" s="306"/>
      <c r="L22" s="65"/>
      <c r="M22" s="66">
        <v>576</v>
      </c>
    </row>
    <row r="23" spans="1:13" ht="12" customHeight="1" x14ac:dyDescent="0.25">
      <c r="A23" s="67" t="s">
        <v>161</v>
      </c>
      <c r="B23" s="338" t="s">
        <v>215</v>
      </c>
      <c r="C23" s="303"/>
      <c r="D23" s="303"/>
      <c r="E23" s="303"/>
      <c r="F23" s="303"/>
      <c r="G23" s="303"/>
      <c r="H23" s="303"/>
      <c r="I23" s="303"/>
      <c r="J23" s="303"/>
      <c r="K23" s="306"/>
      <c r="L23" s="66">
        <v>352</v>
      </c>
      <c r="M23" s="65"/>
    </row>
    <row r="24" spans="1:13" ht="63" customHeight="1" x14ac:dyDescent="0.25">
      <c r="A24" s="64">
        <v>2</v>
      </c>
      <c r="B24" s="339" t="s">
        <v>233</v>
      </c>
      <c r="C24" s="306"/>
      <c r="D24" s="316" t="s">
        <v>234</v>
      </c>
      <c r="E24" s="306"/>
      <c r="F24" s="340" t="s">
        <v>212</v>
      </c>
      <c r="G24" s="306"/>
      <c r="H24" s="341">
        <v>1</v>
      </c>
      <c r="I24" s="306"/>
      <c r="J24" s="342">
        <v>8.07</v>
      </c>
      <c r="K24" s="306"/>
      <c r="L24" s="65"/>
      <c r="M24" s="66">
        <v>2842</v>
      </c>
    </row>
    <row r="25" spans="1:13" ht="12" customHeight="1" x14ac:dyDescent="0.25">
      <c r="A25" s="67" t="s">
        <v>161</v>
      </c>
      <c r="B25" s="338" t="s">
        <v>215</v>
      </c>
      <c r="C25" s="303"/>
      <c r="D25" s="303"/>
      <c r="E25" s="303"/>
      <c r="F25" s="303"/>
      <c r="G25" s="303"/>
      <c r="H25" s="303"/>
      <c r="I25" s="303"/>
      <c r="J25" s="303"/>
      <c r="K25" s="306"/>
      <c r="L25" s="66">
        <v>352</v>
      </c>
      <c r="M25" s="65"/>
    </row>
    <row r="26" spans="1:13" ht="14.25" customHeight="1" x14ac:dyDescent="0.25">
      <c r="A26" s="343" t="s">
        <v>235</v>
      </c>
      <c r="B26" s="344"/>
      <c r="C26" s="344"/>
      <c r="D26" s="344"/>
      <c r="E26" s="345" t="s">
        <v>161</v>
      </c>
      <c r="F26" s="303"/>
      <c r="G26" s="303"/>
      <c r="H26" s="303"/>
      <c r="I26" s="303"/>
      <c r="J26" s="303"/>
      <c r="K26" s="346" t="s">
        <v>161</v>
      </c>
      <c r="L26" s="303"/>
      <c r="M26" s="303"/>
    </row>
    <row r="27" spans="1:13" ht="63" customHeight="1" x14ac:dyDescent="0.25">
      <c r="A27" s="64">
        <v>3</v>
      </c>
      <c r="B27" s="339" t="s">
        <v>236</v>
      </c>
      <c r="C27" s="306"/>
      <c r="D27" s="316" t="s">
        <v>234</v>
      </c>
      <c r="E27" s="306"/>
      <c r="F27" s="340" t="s">
        <v>212</v>
      </c>
      <c r="G27" s="306"/>
      <c r="H27" s="341">
        <v>1</v>
      </c>
      <c r="I27" s="306"/>
      <c r="J27" s="342">
        <v>8.07</v>
      </c>
      <c r="K27" s="306"/>
      <c r="L27" s="65"/>
      <c r="M27" s="66">
        <v>2842</v>
      </c>
    </row>
    <row r="28" spans="1:13" ht="12" customHeight="1" x14ac:dyDescent="0.25">
      <c r="A28" s="67" t="s">
        <v>161</v>
      </c>
      <c r="B28" s="338" t="s">
        <v>215</v>
      </c>
      <c r="C28" s="347"/>
      <c r="D28" s="347"/>
      <c r="E28" s="347"/>
      <c r="F28" s="347"/>
      <c r="G28" s="347"/>
      <c r="H28" s="347"/>
      <c r="I28" s="347"/>
      <c r="J28" s="347"/>
      <c r="K28" s="348"/>
      <c r="L28" s="66">
        <v>352</v>
      </c>
      <c r="M28" s="65"/>
    </row>
    <row r="29" spans="1:13" ht="14.25" customHeight="1" x14ac:dyDescent="0.25">
      <c r="A29" s="343" t="s">
        <v>213</v>
      </c>
      <c r="B29" s="349"/>
      <c r="C29" s="349"/>
      <c r="D29" s="349"/>
      <c r="E29" s="345" t="s">
        <v>161</v>
      </c>
      <c r="F29" s="347"/>
      <c r="G29" s="347"/>
      <c r="H29" s="347"/>
      <c r="I29" s="347"/>
      <c r="J29" s="347"/>
      <c r="K29" s="346" t="s">
        <v>161</v>
      </c>
      <c r="L29" s="347"/>
      <c r="M29" s="347"/>
    </row>
    <row r="30" spans="1:13" ht="72.75" customHeight="1" x14ac:dyDescent="0.25">
      <c r="A30" s="64">
        <v>4</v>
      </c>
      <c r="B30" s="339" t="s">
        <v>237</v>
      </c>
      <c r="C30" s="348"/>
      <c r="D30" s="316" t="s">
        <v>232</v>
      </c>
      <c r="E30" s="348"/>
      <c r="F30" s="340" t="s">
        <v>212</v>
      </c>
      <c r="G30" s="348"/>
      <c r="H30" s="341">
        <v>1</v>
      </c>
      <c r="I30" s="348"/>
      <c r="J30" s="342">
        <v>1.64</v>
      </c>
      <c r="K30" s="348"/>
      <c r="L30" s="65"/>
      <c r="M30" s="66">
        <v>576</v>
      </c>
    </row>
    <row r="31" spans="1:13" ht="12" customHeight="1" x14ac:dyDescent="0.25">
      <c r="A31" s="67" t="s">
        <v>161</v>
      </c>
      <c r="B31" s="338" t="s">
        <v>215</v>
      </c>
      <c r="C31" s="347"/>
      <c r="D31" s="347"/>
      <c r="E31" s="347"/>
      <c r="F31" s="347"/>
      <c r="G31" s="347"/>
      <c r="H31" s="347"/>
      <c r="I31" s="347"/>
      <c r="J31" s="347"/>
      <c r="K31" s="348"/>
      <c r="L31" s="66">
        <v>352</v>
      </c>
      <c r="M31" s="65"/>
    </row>
    <row r="32" spans="1:13" ht="63" customHeight="1" x14ac:dyDescent="0.25">
      <c r="A32" s="64">
        <v>5</v>
      </c>
      <c r="B32" s="339" t="s">
        <v>238</v>
      </c>
      <c r="C32" s="348"/>
      <c r="D32" s="316" t="s">
        <v>234</v>
      </c>
      <c r="E32" s="348"/>
      <c r="F32" s="340" t="s">
        <v>212</v>
      </c>
      <c r="G32" s="348"/>
      <c r="H32" s="341">
        <v>1</v>
      </c>
      <c r="I32" s="348"/>
      <c r="J32" s="342">
        <v>8.07</v>
      </c>
      <c r="K32" s="348"/>
      <c r="L32" s="65"/>
      <c r="M32" s="66">
        <v>2842</v>
      </c>
    </row>
    <row r="33" spans="1:13" ht="12" customHeight="1" x14ac:dyDescent="0.25">
      <c r="A33" s="67" t="s">
        <v>161</v>
      </c>
      <c r="B33" s="338" t="s">
        <v>215</v>
      </c>
      <c r="C33" s="347"/>
      <c r="D33" s="347"/>
      <c r="E33" s="347"/>
      <c r="F33" s="347"/>
      <c r="G33" s="347"/>
      <c r="H33" s="347"/>
      <c r="I33" s="347"/>
      <c r="J33" s="347"/>
      <c r="K33" s="348"/>
      <c r="L33" s="66">
        <v>352</v>
      </c>
      <c r="M33" s="65"/>
    </row>
    <row r="34" spans="1:13" ht="60" customHeight="1" x14ac:dyDescent="0.25">
      <c r="A34" s="64">
        <v>6</v>
      </c>
      <c r="B34" s="339" t="s">
        <v>239</v>
      </c>
      <c r="C34" s="348"/>
      <c r="D34" s="316" t="s">
        <v>240</v>
      </c>
      <c r="E34" s="348"/>
      <c r="F34" s="340" t="s">
        <v>212</v>
      </c>
      <c r="G34" s="348"/>
      <c r="H34" s="341">
        <v>1</v>
      </c>
      <c r="I34" s="348"/>
      <c r="J34" s="342">
        <v>2.4500000000000002</v>
      </c>
      <c r="K34" s="348"/>
      <c r="L34" s="65"/>
      <c r="M34" s="66">
        <v>863</v>
      </c>
    </row>
    <row r="35" spans="1:13" ht="12" customHeight="1" x14ac:dyDescent="0.25">
      <c r="A35" s="67" t="s">
        <v>161</v>
      </c>
      <c r="B35" s="338" t="s">
        <v>215</v>
      </c>
      <c r="C35" s="347"/>
      <c r="D35" s="347"/>
      <c r="E35" s="347"/>
      <c r="F35" s="347"/>
      <c r="G35" s="347"/>
      <c r="H35" s="347"/>
      <c r="I35" s="347"/>
      <c r="J35" s="347"/>
      <c r="K35" s="348"/>
      <c r="L35" s="66">
        <v>352</v>
      </c>
      <c r="M35" s="65"/>
    </row>
    <row r="36" spans="1:13" ht="69.75" customHeight="1" x14ac:dyDescent="0.25">
      <c r="A36" s="64">
        <v>7</v>
      </c>
      <c r="B36" s="339" t="s">
        <v>241</v>
      </c>
      <c r="C36" s="348"/>
      <c r="D36" s="316" t="s">
        <v>240</v>
      </c>
      <c r="E36" s="348"/>
      <c r="F36" s="340" t="s">
        <v>212</v>
      </c>
      <c r="G36" s="348"/>
      <c r="H36" s="341">
        <v>1</v>
      </c>
      <c r="I36" s="348"/>
      <c r="J36" s="342">
        <v>2.4500000000000002</v>
      </c>
      <c r="K36" s="348"/>
      <c r="L36" s="65"/>
      <c r="M36" s="66">
        <v>863</v>
      </c>
    </row>
    <row r="37" spans="1:13" ht="12" customHeight="1" x14ac:dyDescent="0.25">
      <c r="A37" s="67" t="s">
        <v>161</v>
      </c>
      <c r="B37" s="338" t="s">
        <v>215</v>
      </c>
      <c r="C37" s="347"/>
      <c r="D37" s="347"/>
      <c r="E37" s="347"/>
      <c r="F37" s="347"/>
      <c r="G37" s="347"/>
      <c r="H37" s="347"/>
      <c r="I37" s="347"/>
      <c r="J37" s="347"/>
      <c r="K37" s="348"/>
      <c r="L37" s="66">
        <v>352</v>
      </c>
      <c r="M37" s="65"/>
    </row>
    <row r="38" spans="1:13" ht="63" customHeight="1" x14ac:dyDescent="0.25">
      <c r="A38" s="64">
        <v>8</v>
      </c>
      <c r="B38" s="339" t="s">
        <v>242</v>
      </c>
      <c r="C38" s="348"/>
      <c r="D38" s="316" t="s">
        <v>232</v>
      </c>
      <c r="E38" s="348"/>
      <c r="F38" s="340" t="s">
        <v>212</v>
      </c>
      <c r="G38" s="348"/>
      <c r="H38" s="341">
        <v>1</v>
      </c>
      <c r="I38" s="348"/>
      <c r="J38" s="342">
        <v>1.64</v>
      </c>
      <c r="K38" s="348"/>
      <c r="L38" s="65"/>
      <c r="M38" s="66">
        <v>576</v>
      </c>
    </row>
    <row r="39" spans="1:13" ht="12" customHeight="1" x14ac:dyDescent="0.25">
      <c r="A39" s="67" t="s">
        <v>161</v>
      </c>
      <c r="B39" s="338" t="s">
        <v>215</v>
      </c>
      <c r="C39" s="347"/>
      <c r="D39" s="347"/>
      <c r="E39" s="347"/>
      <c r="F39" s="347"/>
      <c r="G39" s="347"/>
      <c r="H39" s="347"/>
      <c r="I39" s="347"/>
      <c r="J39" s="347"/>
      <c r="K39" s="348"/>
      <c r="L39" s="66">
        <v>352</v>
      </c>
      <c r="M39" s="65"/>
    </row>
    <row r="40" spans="1:13" ht="14.25" customHeight="1" x14ac:dyDescent="0.25">
      <c r="A40" s="343" t="s">
        <v>243</v>
      </c>
      <c r="B40" s="349"/>
      <c r="C40" s="349"/>
      <c r="D40" s="349"/>
      <c r="E40" s="345" t="s">
        <v>161</v>
      </c>
      <c r="F40" s="347"/>
      <c r="G40" s="347"/>
      <c r="H40" s="347"/>
      <c r="I40" s="347"/>
      <c r="J40" s="347"/>
      <c r="K40" s="346" t="s">
        <v>161</v>
      </c>
      <c r="L40" s="347"/>
      <c r="M40" s="347"/>
    </row>
    <row r="41" spans="1:13" ht="52.5" customHeight="1" x14ac:dyDescent="0.25">
      <c r="A41" s="64">
        <v>9</v>
      </c>
      <c r="B41" s="339" t="s">
        <v>244</v>
      </c>
      <c r="C41" s="348"/>
      <c r="D41" s="316" t="s">
        <v>245</v>
      </c>
      <c r="E41" s="348"/>
      <c r="F41" s="340" t="s">
        <v>212</v>
      </c>
      <c r="G41" s="348"/>
      <c r="H41" s="341">
        <v>1</v>
      </c>
      <c r="I41" s="348"/>
      <c r="J41" s="342">
        <v>2.04</v>
      </c>
      <c r="K41" s="348"/>
      <c r="L41" s="65"/>
      <c r="M41" s="66">
        <v>719</v>
      </c>
    </row>
    <row r="42" spans="1:13" ht="12" customHeight="1" x14ac:dyDescent="0.25">
      <c r="A42" s="67" t="s">
        <v>161</v>
      </c>
      <c r="B42" s="338" t="s">
        <v>215</v>
      </c>
      <c r="C42" s="347"/>
      <c r="D42" s="347"/>
      <c r="E42" s="347"/>
      <c r="F42" s="347"/>
      <c r="G42" s="347"/>
      <c r="H42" s="347"/>
      <c r="I42" s="347"/>
      <c r="J42" s="347"/>
      <c r="K42" s="348"/>
      <c r="L42" s="66">
        <v>352</v>
      </c>
      <c r="M42" s="65"/>
    </row>
    <row r="43" spans="1:13" ht="63" customHeight="1" x14ac:dyDescent="0.25">
      <c r="A43" s="64">
        <v>10</v>
      </c>
      <c r="B43" s="339" t="s">
        <v>246</v>
      </c>
      <c r="C43" s="348"/>
      <c r="D43" s="316" t="s">
        <v>247</v>
      </c>
      <c r="E43" s="348"/>
      <c r="F43" s="340" t="s">
        <v>212</v>
      </c>
      <c r="G43" s="348"/>
      <c r="H43" s="341">
        <v>1</v>
      </c>
      <c r="I43" s="348"/>
      <c r="J43" s="342">
        <v>3.47</v>
      </c>
      <c r="K43" s="348"/>
      <c r="L43" s="65"/>
      <c r="M43" s="66">
        <v>1223</v>
      </c>
    </row>
    <row r="44" spans="1:13" ht="12" customHeight="1" x14ac:dyDescent="0.25">
      <c r="A44" s="67" t="s">
        <v>161</v>
      </c>
      <c r="B44" s="338" t="s">
        <v>215</v>
      </c>
      <c r="C44" s="347"/>
      <c r="D44" s="347"/>
      <c r="E44" s="347"/>
      <c r="F44" s="347"/>
      <c r="G44" s="347"/>
      <c r="H44" s="347"/>
      <c r="I44" s="347"/>
      <c r="J44" s="347"/>
      <c r="K44" s="348"/>
      <c r="L44" s="66">
        <v>352</v>
      </c>
      <c r="M44" s="65"/>
    </row>
    <row r="45" spans="1:13" ht="72.75" customHeight="1" x14ac:dyDescent="0.25">
      <c r="A45" s="64">
        <v>11</v>
      </c>
      <c r="B45" s="339" t="s">
        <v>248</v>
      </c>
      <c r="C45" s="348"/>
      <c r="D45" s="316" t="s">
        <v>249</v>
      </c>
      <c r="E45" s="348"/>
      <c r="F45" s="340" t="s">
        <v>212</v>
      </c>
      <c r="G45" s="348"/>
      <c r="H45" s="341">
        <v>1</v>
      </c>
      <c r="I45" s="348"/>
      <c r="J45" s="342">
        <v>13.59</v>
      </c>
      <c r="K45" s="348"/>
      <c r="L45" s="65"/>
      <c r="M45" s="66">
        <v>4785</v>
      </c>
    </row>
    <row r="46" spans="1:13" ht="12" customHeight="1" x14ac:dyDescent="0.25">
      <c r="A46" s="67" t="s">
        <v>161</v>
      </c>
      <c r="B46" s="338" t="s">
        <v>215</v>
      </c>
      <c r="C46" s="347"/>
      <c r="D46" s="347"/>
      <c r="E46" s="347"/>
      <c r="F46" s="347"/>
      <c r="G46" s="347"/>
      <c r="H46" s="347"/>
      <c r="I46" s="347"/>
      <c r="J46" s="347"/>
      <c r="K46" s="348"/>
      <c r="L46" s="66">
        <v>352</v>
      </c>
      <c r="M46" s="65"/>
    </row>
    <row r="47" spans="1:13" ht="63" customHeight="1" x14ac:dyDescent="0.25">
      <c r="A47" s="64">
        <v>12</v>
      </c>
      <c r="B47" s="339" t="s">
        <v>250</v>
      </c>
      <c r="C47" s="348"/>
      <c r="D47" s="316" t="s">
        <v>251</v>
      </c>
      <c r="E47" s="348"/>
      <c r="F47" s="340" t="s">
        <v>212</v>
      </c>
      <c r="G47" s="348"/>
      <c r="H47" s="341">
        <v>1</v>
      </c>
      <c r="I47" s="348"/>
      <c r="J47" s="342">
        <v>13.8</v>
      </c>
      <c r="K47" s="348"/>
      <c r="L47" s="65"/>
      <c r="M47" s="66">
        <v>4857</v>
      </c>
    </row>
    <row r="48" spans="1:13" ht="12" customHeight="1" x14ac:dyDescent="0.25">
      <c r="A48" s="67" t="s">
        <v>161</v>
      </c>
      <c r="B48" s="338" t="s">
        <v>215</v>
      </c>
      <c r="C48" s="347"/>
      <c r="D48" s="347"/>
      <c r="E48" s="347"/>
      <c r="F48" s="347"/>
      <c r="G48" s="347"/>
      <c r="H48" s="347"/>
      <c r="I48" s="347"/>
      <c r="J48" s="347"/>
      <c r="K48" s="348"/>
      <c r="L48" s="66">
        <v>352</v>
      </c>
      <c r="M48" s="65"/>
    </row>
    <row r="49" spans="1:13" ht="32.25" customHeight="1" x14ac:dyDescent="0.25">
      <c r="A49" s="343" t="s">
        <v>252</v>
      </c>
      <c r="B49" s="349"/>
      <c r="C49" s="349"/>
      <c r="D49" s="349"/>
      <c r="E49" s="345" t="s">
        <v>161</v>
      </c>
      <c r="F49" s="347"/>
      <c r="G49" s="347"/>
      <c r="H49" s="347"/>
      <c r="I49" s="347"/>
      <c r="J49" s="347"/>
      <c r="K49" s="346" t="s">
        <v>161</v>
      </c>
      <c r="L49" s="347"/>
      <c r="M49" s="347"/>
    </row>
    <row r="50" spans="1:13" ht="52.5" customHeight="1" x14ac:dyDescent="0.25">
      <c r="A50" s="64">
        <v>13</v>
      </c>
      <c r="B50" s="339" t="s">
        <v>253</v>
      </c>
      <c r="C50" s="348"/>
      <c r="D50" s="316" t="s">
        <v>254</v>
      </c>
      <c r="E50" s="348"/>
      <c r="F50" s="340" t="s">
        <v>255</v>
      </c>
      <c r="G50" s="348"/>
      <c r="H50" s="341">
        <v>1</v>
      </c>
      <c r="I50" s="348"/>
      <c r="J50" s="342">
        <v>2.66</v>
      </c>
      <c r="K50" s="348"/>
      <c r="L50" s="65"/>
      <c r="M50" s="66">
        <v>967</v>
      </c>
    </row>
    <row r="51" spans="1:13" ht="12" customHeight="1" x14ac:dyDescent="0.25">
      <c r="A51" s="67" t="s">
        <v>161</v>
      </c>
      <c r="B51" s="338" t="s">
        <v>256</v>
      </c>
      <c r="C51" s="347"/>
      <c r="D51" s="347"/>
      <c r="E51" s="347"/>
      <c r="F51" s="347"/>
      <c r="G51" s="347"/>
      <c r="H51" s="347"/>
      <c r="I51" s="347"/>
      <c r="J51" s="347"/>
      <c r="K51" s="348"/>
      <c r="L51" s="66">
        <v>364</v>
      </c>
      <c r="M51" s="65"/>
    </row>
    <row r="52" spans="1:13" ht="63" customHeight="1" x14ac:dyDescent="0.25">
      <c r="A52" s="64">
        <v>14</v>
      </c>
      <c r="B52" s="339" t="s">
        <v>257</v>
      </c>
      <c r="C52" s="348"/>
      <c r="D52" s="316" t="s">
        <v>258</v>
      </c>
      <c r="E52" s="348"/>
      <c r="F52" s="340" t="s">
        <v>255</v>
      </c>
      <c r="G52" s="348"/>
      <c r="H52" s="341">
        <v>1</v>
      </c>
      <c r="I52" s="348"/>
      <c r="J52" s="342">
        <v>2.76</v>
      </c>
      <c r="K52" s="348"/>
      <c r="L52" s="65"/>
      <c r="M52" s="66">
        <v>1004</v>
      </c>
    </row>
    <row r="53" spans="1:13" ht="12" customHeight="1" x14ac:dyDescent="0.25">
      <c r="A53" s="67" t="s">
        <v>161</v>
      </c>
      <c r="B53" s="338" t="s">
        <v>256</v>
      </c>
      <c r="C53" s="347"/>
      <c r="D53" s="347"/>
      <c r="E53" s="347"/>
      <c r="F53" s="347"/>
      <c r="G53" s="347"/>
      <c r="H53" s="347"/>
      <c r="I53" s="347"/>
      <c r="J53" s="347"/>
      <c r="K53" s="348"/>
      <c r="L53" s="66">
        <v>364</v>
      </c>
      <c r="M53" s="65"/>
    </row>
    <row r="54" spans="1:13" ht="14.25" customHeight="1" x14ac:dyDescent="0.25">
      <c r="A54" s="343" t="s">
        <v>259</v>
      </c>
      <c r="B54" s="349"/>
      <c r="C54" s="349"/>
      <c r="D54" s="349"/>
      <c r="E54" s="345" t="s">
        <v>161</v>
      </c>
      <c r="F54" s="347"/>
      <c r="G54" s="347"/>
      <c r="H54" s="347"/>
      <c r="I54" s="347"/>
      <c r="J54" s="347"/>
      <c r="K54" s="346" t="s">
        <v>161</v>
      </c>
      <c r="L54" s="347"/>
      <c r="M54" s="347"/>
    </row>
    <row r="55" spans="1:13" ht="62.25" customHeight="1" x14ac:dyDescent="0.25">
      <c r="A55" s="64">
        <v>15</v>
      </c>
      <c r="B55" s="339" t="s">
        <v>260</v>
      </c>
      <c r="C55" s="348"/>
      <c r="D55" s="316" t="s">
        <v>261</v>
      </c>
      <c r="E55" s="348"/>
      <c r="F55" s="340" t="s">
        <v>212</v>
      </c>
      <c r="G55" s="348"/>
      <c r="H55" s="341">
        <v>1</v>
      </c>
      <c r="I55" s="348"/>
      <c r="J55" s="342">
        <v>1.74</v>
      </c>
      <c r="K55" s="348"/>
      <c r="L55" s="65"/>
      <c r="M55" s="66">
        <v>612</v>
      </c>
    </row>
    <row r="56" spans="1:13" ht="12" customHeight="1" x14ac:dyDescent="0.25">
      <c r="A56" s="67" t="s">
        <v>161</v>
      </c>
      <c r="B56" s="338" t="s">
        <v>215</v>
      </c>
      <c r="C56" s="347"/>
      <c r="D56" s="347"/>
      <c r="E56" s="347"/>
      <c r="F56" s="347"/>
      <c r="G56" s="347"/>
      <c r="H56" s="347"/>
      <c r="I56" s="347"/>
      <c r="J56" s="347"/>
      <c r="K56" s="348"/>
      <c r="L56" s="66">
        <v>352</v>
      </c>
      <c r="M56" s="65"/>
    </row>
    <row r="57" spans="1:13" ht="14.25" customHeight="1" x14ac:dyDescent="0.25">
      <c r="A57" s="343" t="s">
        <v>262</v>
      </c>
      <c r="B57" s="349"/>
      <c r="C57" s="349"/>
      <c r="D57" s="349"/>
      <c r="E57" s="345" t="s">
        <v>161</v>
      </c>
      <c r="F57" s="347"/>
      <c r="G57" s="347"/>
      <c r="H57" s="347"/>
      <c r="I57" s="347"/>
      <c r="J57" s="347"/>
      <c r="K57" s="346" t="s">
        <v>161</v>
      </c>
      <c r="L57" s="347"/>
      <c r="M57" s="347"/>
    </row>
    <row r="58" spans="1:13" ht="42.75" customHeight="1" x14ac:dyDescent="0.25">
      <c r="A58" s="64">
        <v>16</v>
      </c>
      <c r="B58" s="339" t="s">
        <v>263</v>
      </c>
      <c r="C58" s="348"/>
      <c r="D58" s="316" t="s">
        <v>254</v>
      </c>
      <c r="E58" s="348"/>
      <c r="F58" s="340" t="s">
        <v>255</v>
      </c>
      <c r="G58" s="348"/>
      <c r="H58" s="341">
        <v>1</v>
      </c>
      <c r="I58" s="348"/>
      <c r="J58" s="342">
        <v>2.66</v>
      </c>
      <c r="K58" s="348"/>
      <c r="L58" s="65"/>
      <c r="M58" s="66">
        <v>967</v>
      </c>
    </row>
    <row r="59" spans="1:13" ht="12" customHeight="1" x14ac:dyDescent="0.25">
      <c r="A59" s="67" t="s">
        <v>161</v>
      </c>
      <c r="B59" s="338" t="s">
        <v>256</v>
      </c>
      <c r="C59" s="347"/>
      <c r="D59" s="347"/>
      <c r="E59" s="347"/>
      <c r="F59" s="347"/>
      <c r="G59" s="347"/>
      <c r="H59" s="347"/>
      <c r="I59" s="347"/>
      <c r="J59" s="347"/>
      <c r="K59" s="348"/>
      <c r="L59" s="66">
        <v>364</v>
      </c>
      <c r="M59" s="65"/>
    </row>
    <row r="60" spans="1:13" ht="66" customHeight="1" x14ac:dyDescent="0.25">
      <c r="A60" s="64">
        <v>17</v>
      </c>
      <c r="B60" s="339" t="s">
        <v>264</v>
      </c>
      <c r="C60" s="348"/>
      <c r="D60" s="316" t="s">
        <v>265</v>
      </c>
      <c r="E60" s="348"/>
      <c r="F60" s="340" t="s">
        <v>255</v>
      </c>
      <c r="G60" s="348"/>
      <c r="H60" s="341">
        <v>1</v>
      </c>
      <c r="I60" s="348"/>
      <c r="J60" s="342">
        <v>2.76</v>
      </c>
      <c r="K60" s="348"/>
      <c r="L60" s="65"/>
      <c r="M60" s="66">
        <v>1004</v>
      </c>
    </row>
    <row r="61" spans="1:13" ht="12" customHeight="1" x14ac:dyDescent="0.25">
      <c r="A61" s="67" t="s">
        <v>161</v>
      </c>
      <c r="B61" s="338" t="s">
        <v>256</v>
      </c>
      <c r="C61" s="347"/>
      <c r="D61" s="347"/>
      <c r="E61" s="347"/>
      <c r="F61" s="347"/>
      <c r="G61" s="347"/>
      <c r="H61" s="347"/>
      <c r="I61" s="347"/>
      <c r="J61" s="347"/>
      <c r="K61" s="348"/>
      <c r="L61" s="66">
        <v>364</v>
      </c>
      <c r="M61" s="65"/>
    </row>
    <row r="62" spans="1:13" ht="52.5" customHeight="1" x14ac:dyDescent="0.25">
      <c r="A62" s="64">
        <v>18</v>
      </c>
      <c r="B62" s="339" t="s">
        <v>266</v>
      </c>
      <c r="C62" s="348"/>
      <c r="D62" s="316" t="s">
        <v>267</v>
      </c>
      <c r="E62" s="348"/>
      <c r="F62" s="340" t="s">
        <v>255</v>
      </c>
      <c r="G62" s="348"/>
      <c r="H62" s="341">
        <v>1</v>
      </c>
      <c r="I62" s="348"/>
      <c r="J62" s="342">
        <v>1.53</v>
      </c>
      <c r="K62" s="348"/>
      <c r="L62" s="65"/>
      <c r="M62" s="66">
        <v>558</v>
      </c>
    </row>
    <row r="63" spans="1:13" ht="12" customHeight="1" x14ac:dyDescent="0.25">
      <c r="A63" s="67" t="s">
        <v>161</v>
      </c>
      <c r="B63" s="338" t="s">
        <v>256</v>
      </c>
      <c r="C63" s="347"/>
      <c r="D63" s="347"/>
      <c r="E63" s="347"/>
      <c r="F63" s="347"/>
      <c r="G63" s="347"/>
      <c r="H63" s="347"/>
      <c r="I63" s="347"/>
      <c r="J63" s="347"/>
      <c r="K63" s="348"/>
      <c r="L63" s="66">
        <v>364</v>
      </c>
      <c r="M63" s="65"/>
    </row>
    <row r="64" spans="1:13" ht="63" customHeight="1" x14ac:dyDescent="0.25">
      <c r="A64" s="64">
        <v>19</v>
      </c>
      <c r="B64" s="339" t="s">
        <v>268</v>
      </c>
      <c r="C64" s="348"/>
      <c r="D64" s="316" t="s">
        <v>269</v>
      </c>
      <c r="E64" s="348"/>
      <c r="F64" s="340" t="s">
        <v>255</v>
      </c>
      <c r="G64" s="348"/>
      <c r="H64" s="341">
        <v>1</v>
      </c>
      <c r="I64" s="348"/>
      <c r="J64" s="342">
        <v>0.92</v>
      </c>
      <c r="K64" s="348"/>
      <c r="L64" s="65"/>
      <c r="M64" s="66">
        <v>335</v>
      </c>
    </row>
    <row r="65" spans="1:13" ht="12" customHeight="1" x14ac:dyDescent="0.25">
      <c r="A65" s="67" t="s">
        <v>161</v>
      </c>
      <c r="B65" s="338" t="s">
        <v>256</v>
      </c>
      <c r="C65" s="347"/>
      <c r="D65" s="347"/>
      <c r="E65" s="347"/>
      <c r="F65" s="347"/>
      <c r="G65" s="347"/>
      <c r="H65" s="347"/>
      <c r="I65" s="347"/>
      <c r="J65" s="347"/>
      <c r="K65" s="348"/>
      <c r="L65" s="66">
        <v>364</v>
      </c>
      <c r="M65" s="65"/>
    </row>
    <row r="66" spans="1:13" ht="42.75" customHeight="1" x14ac:dyDescent="0.25">
      <c r="A66" s="64">
        <v>20</v>
      </c>
      <c r="B66" s="339" t="s">
        <v>270</v>
      </c>
      <c r="C66" s="348"/>
      <c r="D66" s="316" t="s">
        <v>271</v>
      </c>
      <c r="E66" s="348"/>
      <c r="F66" s="340" t="s">
        <v>255</v>
      </c>
      <c r="G66" s="348"/>
      <c r="H66" s="341">
        <v>1</v>
      </c>
      <c r="I66" s="348"/>
      <c r="J66" s="342">
        <v>2.35</v>
      </c>
      <c r="K66" s="348"/>
      <c r="L66" s="65"/>
      <c r="M66" s="66">
        <v>856</v>
      </c>
    </row>
    <row r="67" spans="1:13" ht="12" customHeight="1" x14ac:dyDescent="0.25">
      <c r="A67" s="67" t="s">
        <v>161</v>
      </c>
      <c r="B67" s="338" t="s">
        <v>256</v>
      </c>
      <c r="C67" s="347"/>
      <c r="D67" s="347"/>
      <c r="E67" s="347"/>
      <c r="F67" s="347"/>
      <c r="G67" s="347"/>
      <c r="H67" s="347"/>
      <c r="I67" s="347"/>
      <c r="J67" s="347"/>
      <c r="K67" s="348"/>
      <c r="L67" s="66">
        <v>364</v>
      </c>
      <c r="M67" s="65"/>
    </row>
    <row r="68" spans="1:13" ht="72.75" customHeight="1" x14ac:dyDescent="0.25">
      <c r="A68" s="64">
        <v>21</v>
      </c>
      <c r="B68" s="339" t="s">
        <v>272</v>
      </c>
      <c r="C68" s="348"/>
      <c r="D68" s="316" t="s">
        <v>261</v>
      </c>
      <c r="E68" s="348"/>
      <c r="F68" s="340" t="s">
        <v>212</v>
      </c>
      <c r="G68" s="348"/>
      <c r="H68" s="341">
        <v>1</v>
      </c>
      <c r="I68" s="348"/>
      <c r="J68" s="342">
        <v>1.74</v>
      </c>
      <c r="K68" s="348"/>
      <c r="L68" s="65"/>
      <c r="M68" s="66">
        <v>612</v>
      </c>
    </row>
    <row r="69" spans="1:13" ht="12" customHeight="1" x14ac:dyDescent="0.25">
      <c r="A69" s="67" t="s">
        <v>161</v>
      </c>
      <c r="B69" s="338" t="s">
        <v>215</v>
      </c>
      <c r="C69" s="347"/>
      <c r="D69" s="347"/>
      <c r="E69" s="347"/>
      <c r="F69" s="347"/>
      <c r="G69" s="347"/>
      <c r="H69" s="347"/>
      <c r="I69" s="347"/>
      <c r="J69" s="347"/>
      <c r="K69" s="348"/>
      <c r="L69" s="66">
        <v>352</v>
      </c>
      <c r="M69" s="65"/>
    </row>
    <row r="70" spans="1:13" ht="14.25" customHeight="1" x14ac:dyDescent="0.25">
      <c r="A70" s="343" t="s">
        <v>273</v>
      </c>
      <c r="B70" s="349"/>
      <c r="C70" s="349"/>
      <c r="D70" s="349"/>
      <c r="E70" s="345" t="s">
        <v>161</v>
      </c>
      <c r="F70" s="347"/>
      <c r="G70" s="347"/>
      <c r="H70" s="347"/>
      <c r="I70" s="347"/>
      <c r="J70" s="347"/>
      <c r="K70" s="346" t="s">
        <v>161</v>
      </c>
      <c r="L70" s="347"/>
      <c r="M70" s="347"/>
    </row>
    <row r="71" spans="1:13" ht="42.75" customHeight="1" x14ac:dyDescent="0.25">
      <c r="A71" s="64">
        <v>22</v>
      </c>
      <c r="B71" s="339" t="s">
        <v>274</v>
      </c>
      <c r="C71" s="348"/>
      <c r="D71" s="316" t="s">
        <v>254</v>
      </c>
      <c r="E71" s="348"/>
      <c r="F71" s="340" t="s">
        <v>255</v>
      </c>
      <c r="G71" s="348"/>
      <c r="H71" s="341">
        <v>1</v>
      </c>
      <c r="I71" s="348"/>
      <c r="J71" s="342">
        <v>2.66</v>
      </c>
      <c r="K71" s="348"/>
      <c r="L71" s="65"/>
      <c r="M71" s="66">
        <v>967</v>
      </c>
    </row>
    <row r="72" spans="1:13" ht="12" customHeight="1" x14ac:dyDescent="0.25">
      <c r="A72" s="67" t="s">
        <v>161</v>
      </c>
      <c r="B72" s="338" t="s">
        <v>256</v>
      </c>
      <c r="C72" s="347"/>
      <c r="D72" s="347"/>
      <c r="E72" s="347"/>
      <c r="F72" s="347"/>
      <c r="G72" s="347"/>
      <c r="H72" s="347"/>
      <c r="I72" s="347"/>
      <c r="J72" s="347"/>
      <c r="K72" s="348"/>
      <c r="L72" s="66">
        <v>364</v>
      </c>
      <c r="M72" s="65"/>
    </row>
    <row r="73" spans="1:13" ht="52.5" customHeight="1" x14ac:dyDescent="0.25">
      <c r="A73" s="64">
        <v>23</v>
      </c>
      <c r="B73" s="339" t="s">
        <v>275</v>
      </c>
      <c r="C73" s="348"/>
      <c r="D73" s="316" t="s">
        <v>258</v>
      </c>
      <c r="E73" s="348"/>
      <c r="F73" s="340" t="s">
        <v>255</v>
      </c>
      <c r="G73" s="348"/>
      <c r="H73" s="341">
        <v>1</v>
      </c>
      <c r="I73" s="348"/>
      <c r="J73" s="342">
        <v>2.76</v>
      </c>
      <c r="K73" s="348"/>
      <c r="L73" s="65"/>
      <c r="M73" s="66">
        <v>1004</v>
      </c>
    </row>
    <row r="74" spans="1:13" ht="12" customHeight="1" x14ac:dyDescent="0.25">
      <c r="A74" s="67" t="s">
        <v>161</v>
      </c>
      <c r="B74" s="338" t="s">
        <v>256</v>
      </c>
      <c r="C74" s="347"/>
      <c r="D74" s="347"/>
      <c r="E74" s="347"/>
      <c r="F74" s="347"/>
      <c r="G74" s="347"/>
      <c r="H74" s="347"/>
      <c r="I74" s="347"/>
      <c r="J74" s="347"/>
      <c r="K74" s="348"/>
      <c r="L74" s="66">
        <v>364</v>
      </c>
      <c r="M74" s="65"/>
    </row>
    <row r="75" spans="1:13" ht="42.75" customHeight="1" x14ac:dyDescent="0.25">
      <c r="A75" s="64">
        <v>24</v>
      </c>
      <c r="B75" s="339" t="s">
        <v>276</v>
      </c>
      <c r="C75" s="348"/>
      <c r="D75" s="316" t="s">
        <v>265</v>
      </c>
      <c r="E75" s="348"/>
      <c r="F75" s="340" t="s">
        <v>255</v>
      </c>
      <c r="G75" s="348"/>
      <c r="H75" s="341">
        <v>1</v>
      </c>
      <c r="I75" s="348"/>
      <c r="J75" s="342">
        <v>2.76</v>
      </c>
      <c r="K75" s="348"/>
      <c r="L75" s="65"/>
      <c r="M75" s="66">
        <v>1004</v>
      </c>
    </row>
    <row r="76" spans="1:13" ht="12" customHeight="1" x14ac:dyDescent="0.25">
      <c r="A76" s="67" t="s">
        <v>161</v>
      </c>
      <c r="B76" s="338" t="s">
        <v>256</v>
      </c>
      <c r="C76" s="347"/>
      <c r="D76" s="347"/>
      <c r="E76" s="347"/>
      <c r="F76" s="347"/>
      <c r="G76" s="347"/>
      <c r="H76" s="347"/>
      <c r="I76" s="347"/>
      <c r="J76" s="347"/>
      <c r="K76" s="348"/>
      <c r="L76" s="66">
        <v>364</v>
      </c>
      <c r="M76" s="65"/>
    </row>
    <row r="77" spans="1:13" ht="42.75" customHeight="1" x14ac:dyDescent="0.25">
      <c r="A77" s="64">
        <v>25</v>
      </c>
      <c r="B77" s="339" t="s">
        <v>277</v>
      </c>
      <c r="C77" s="348"/>
      <c r="D77" s="316" t="s">
        <v>265</v>
      </c>
      <c r="E77" s="348"/>
      <c r="F77" s="340" t="s">
        <v>255</v>
      </c>
      <c r="G77" s="348"/>
      <c r="H77" s="341">
        <v>1</v>
      </c>
      <c r="I77" s="348"/>
      <c r="J77" s="342">
        <v>2.76</v>
      </c>
      <c r="K77" s="348"/>
      <c r="L77" s="65"/>
      <c r="M77" s="66">
        <v>1004</v>
      </c>
    </row>
    <row r="78" spans="1:13" ht="12" customHeight="1" x14ac:dyDescent="0.25">
      <c r="A78" s="67" t="s">
        <v>161</v>
      </c>
      <c r="B78" s="338" t="s">
        <v>256</v>
      </c>
      <c r="C78" s="347"/>
      <c r="D78" s="347"/>
      <c r="E78" s="347"/>
      <c r="F78" s="347"/>
      <c r="G78" s="347"/>
      <c r="H78" s="347"/>
      <c r="I78" s="347"/>
      <c r="J78" s="347"/>
      <c r="K78" s="348"/>
      <c r="L78" s="66">
        <v>364</v>
      </c>
      <c r="M78" s="65"/>
    </row>
    <row r="79" spans="1:13" ht="52.5" customHeight="1" x14ac:dyDescent="0.25">
      <c r="A79" s="64">
        <v>26</v>
      </c>
      <c r="B79" s="339" t="s">
        <v>278</v>
      </c>
      <c r="C79" s="348"/>
      <c r="D79" s="316" t="s">
        <v>265</v>
      </c>
      <c r="E79" s="348"/>
      <c r="F79" s="340" t="s">
        <v>255</v>
      </c>
      <c r="G79" s="348"/>
      <c r="H79" s="341">
        <v>1</v>
      </c>
      <c r="I79" s="348"/>
      <c r="J79" s="342">
        <v>2.76</v>
      </c>
      <c r="K79" s="348"/>
      <c r="L79" s="65"/>
      <c r="M79" s="66">
        <v>1004</v>
      </c>
    </row>
    <row r="80" spans="1:13" ht="12" customHeight="1" x14ac:dyDescent="0.25">
      <c r="A80" s="67" t="s">
        <v>161</v>
      </c>
      <c r="B80" s="338" t="s">
        <v>256</v>
      </c>
      <c r="C80" s="347"/>
      <c r="D80" s="347"/>
      <c r="E80" s="347"/>
      <c r="F80" s="347"/>
      <c r="G80" s="347"/>
      <c r="H80" s="347"/>
      <c r="I80" s="347"/>
      <c r="J80" s="347"/>
      <c r="K80" s="348"/>
      <c r="L80" s="66">
        <v>364</v>
      </c>
      <c r="M80" s="65"/>
    </row>
    <row r="81" spans="1:13" ht="14.25" customHeight="1" x14ac:dyDescent="0.25">
      <c r="A81" s="343" t="s">
        <v>279</v>
      </c>
      <c r="B81" s="349"/>
      <c r="C81" s="349"/>
      <c r="D81" s="349"/>
      <c r="E81" s="345" t="s">
        <v>161</v>
      </c>
      <c r="F81" s="347"/>
      <c r="G81" s="347"/>
      <c r="H81" s="347"/>
      <c r="I81" s="347"/>
      <c r="J81" s="347"/>
      <c r="K81" s="346" t="s">
        <v>161</v>
      </c>
      <c r="L81" s="347"/>
      <c r="M81" s="347"/>
    </row>
    <row r="82" spans="1:13" ht="63" customHeight="1" x14ac:dyDescent="0.25">
      <c r="A82" s="64">
        <v>27</v>
      </c>
      <c r="B82" s="339" t="s">
        <v>280</v>
      </c>
      <c r="C82" s="306"/>
      <c r="D82" s="316" t="s">
        <v>281</v>
      </c>
      <c r="E82" s="306"/>
      <c r="F82" s="340" t="s">
        <v>212</v>
      </c>
      <c r="G82" s="306"/>
      <c r="H82" s="341">
        <v>1</v>
      </c>
      <c r="I82" s="306"/>
      <c r="J82" s="342">
        <v>5.01</v>
      </c>
      <c r="K82" s="306"/>
      <c r="L82" s="65"/>
      <c r="M82" s="66">
        <v>1763</v>
      </c>
    </row>
    <row r="83" spans="1:13" ht="12" customHeight="1" x14ac:dyDescent="0.25">
      <c r="A83" s="67" t="s">
        <v>161</v>
      </c>
      <c r="B83" s="338" t="s">
        <v>215</v>
      </c>
      <c r="C83" s="303"/>
      <c r="D83" s="303"/>
      <c r="E83" s="303"/>
      <c r="F83" s="303"/>
      <c r="G83" s="303"/>
      <c r="H83" s="303"/>
      <c r="I83" s="303"/>
      <c r="J83" s="303"/>
      <c r="K83" s="306"/>
      <c r="L83" s="66">
        <v>352</v>
      </c>
      <c r="M83" s="65"/>
    </row>
    <row r="84" spans="1:13" ht="42.75" customHeight="1" x14ac:dyDescent="0.25">
      <c r="A84" s="64">
        <v>28</v>
      </c>
      <c r="B84" s="339" t="s">
        <v>282</v>
      </c>
      <c r="C84" s="306"/>
      <c r="D84" s="316" t="s">
        <v>281</v>
      </c>
      <c r="E84" s="306"/>
      <c r="F84" s="340" t="s">
        <v>212</v>
      </c>
      <c r="G84" s="306"/>
      <c r="H84" s="341">
        <v>1</v>
      </c>
      <c r="I84" s="306"/>
      <c r="J84" s="342">
        <v>5.01</v>
      </c>
      <c r="K84" s="306"/>
      <c r="L84" s="65"/>
      <c r="M84" s="66">
        <v>1763</v>
      </c>
    </row>
    <row r="85" spans="1:13" ht="12" customHeight="1" x14ac:dyDescent="0.25">
      <c r="A85" s="67" t="s">
        <v>161</v>
      </c>
      <c r="B85" s="338" t="s">
        <v>215</v>
      </c>
      <c r="C85" s="303"/>
      <c r="D85" s="303"/>
      <c r="E85" s="303"/>
      <c r="F85" s="303"/>
      <c r="G85" s="303"/>
      <c r="H85" s="303"/>
      <c r="I85" s="303"/>
      <c r="J85" s="303"/>
      <c r="K85" s="306"/>
      <c r="L85" s="66">
        <v>352</v>
      </c>
      <c r="M85" s="65"/>
    </row>
    <row r="86" spans="1:13" ht="14.25" customHeight="1" x14ac:dyDescent="0.25">
      <c r="A86" s="356" t="s">
        <v>216</v>
      </c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3"/>
      <c r="M86" s="68">
        <v>38988</v>
      </c>
    </row>
    <row r="87" spans="1:13" ht="14.25" customHeight="1" x14ac:dyDescent="0.25">
      <c r="A87" s="357" t="s">
        <v>217</v>
      </c>
      <c r="B87" s="358"/>
      <c r="C87" s="358"/>
      <c r="D87" s="358"/>
      <c r="E87" s="358"/>
      <c r="F87" s="358"/>
      <c r="G87" s="358"/>
      <c r="H87" s="358"/>
      <c r="I87" s="358"/>
      <c r="J87" s="358"/>
      <c r="K87" s="358"/>
      <c r="L87" s="358"/>
      <c r="M87" s="68">
        <v>38988</v>
      </c>
    </row>
    <row r="88" spans="1:13" ht="14.25" customHeight="1" x14ac:dyDescent="0.25">
      <c r="A88" s="350" t="s">
        <v>161</v>
      </c>
      <c r="B88" s="277"/>
      <c r="C88" s="359" t="s">
        <v>218</v>
      </c>
      <c r="D88" s="352"/>
      <c r="E88" s="352"/>
      <c r="F88" s="352"/>
      <c r="G88" s="352"/>
      <c r="H88" s="352"/>
      <c r="I88" s="353" t="s">
        <v>161</v>
      </c>
      <c r="J88" s="277"/>
      <c r="K88" s="354">
        <v>38988</v>
      </c>
      <c r="L88" s="355"/>
      <c r="M88" s="355"/>
    </row>
    <row r="89" spans="1:13" ht="14.25" customHeight="1" x14ac:dyDescent="0.25">
      <c r="A89" s="350" t="s">
        <v>161</v>
      </c>
      <c r="B89" s="277"/>
      <c r="C89" s="351" t="s">
        <v>27</v>
      </c>
      <c r="D89" s="352"/>
      <c r="E89" s="352"/>
      <c r="F89" s="352"/>
      <c r="G89" s="352"/>
      <c r="H89" s="352"/>
      <c r="I89" s="353" t="s">
        <v>219</v>
      </c>
      <c r="J89" s="277"/>
      <c r="K89" s="354">
        <v>7017.84</v>
      </c>
      <c r="L89" s="355"/>
      <c r="M89" s="355"/>
    </row>
    <row r="90" spans="1:13" ht="14.25" customHeight="1" x14ac:dyDescent="0.25">
      <c r="A90" s="350" t="s">
        <v>161</v>
      </c>
      <c r="B90" s="277"/>
      <c r="C90" s="351" t="s">
        <v>168</v>
      </c>
      <c r="D90" s="352"/>
      <c r="E90" s="352"/>
      <c r="F90" s="352"/>
      <c r="G90" s="352"/>
      <c r="H90" s="352"/>
      <c r="I90" s="353" t="s">
        <v>161</v>
      </c>
      <c r="J90" s="277"/>
      <c r="K90" s="354">
        <v>46005.84</v>
      </c>
      <c r="L90" s="355"/>
      <c r="M90" s="355"/>
    </row>
    <row r="91" spans="1:13" ht="14.25" customHeight="1" x14ac:dyDescent="0.25">
      <c r="A91" s="360" t="s">
        <v>161</v>
      </c>
      <c r="B91" s="277"/>
      <c r="C91" s="277"/>
      <c r="D91" s="277"/>
      <c r="E91" s="277"/>
      <c r="F91" s="277"/>
      <c r="G91" s="277"/>
      <c r="H91" s="277"/>
      <c r="I91" s="277"/>
      <c r="J91" s="277"/>
      <c r="K91" s="277"/>
      <c r="L91" s="277"/>
      <c r="M91" s="277"/>
    </row>
    <row r="92" spans="1:13" ht="14.25" customHeight="1" x14ac:dyDescent="0.25">
      <c r="A92" s="362" t="s">
        <v>28</v>
      </c>
      <c r="B92" s="277"/>
      <c r="C92" s="363" t="s">
        <v>161</v>
      </c>
      <c r="D92" s="277"/>
      <c r="E92" s="364" t="s">
        <v>161</v>
      </c>
      <c r="F92" s="325"/>
      <c r="G92" s="335" t="s">
        <v>161</v>
      </c>
      <c r="H92" s="325"/>
      <c r="I92" s="325"/>
      <c r="J92" s="325"/>
      <c r="K92" s="366" t="s">
        <v>161</v>
      </c>
      <c r="L92" s="325"/>
      <c r="M92" s="325"/>
    </row>
    <row r="93" spans="1:13" ht="14.25" customHeight="1" x14ac:dyDescent="0.25">
      <c r="A93" s="360" t="s">
        <v>161</v>
      </c>
      <c r="B93" s="361"/>
      <c r="C93" s="361"/>
      <c r="D93" s="361"/>
      <c r="E93" s="361"/>
      <c r="F93" s="361"/>
      <c r="G93" s="361"/>
      <c r="H93" s="361"/>
      <c r="I93" s="361"/>
      <c r="J93" s="361"/>
      <c r="K93" s="361"/>
      <c r="L93" s="361"/>
      <c r="M93" s="361"/>
    </row>
    <row r="94" spans="1:13" ht="14.25" customHeight="1" x14ac:dyDescent="0.25">
      <c r="A94" s="362" t="s">
        <v>29</v>
      </c>
      <c r="B94" s="361"/>
      <c r="C94" s="363" t="s">
        <v>161</v>
      </c>
      <c r="D94" s="361"/>
      <c r="E94" s="364" t="s">
        <v>161</v>
      </c>
      <c r="F94" s="365"/>
      <c r="G94" s="335" t="s">
        <v>161</v>
      </c>
      <c r="H94" s="365"/>
      <c r="I94" s="365"/>
      <c r="J94" s="365"/>
      <c r="K94" s="366" t="s">
        <v>161</v>
      </c>
      <c r="L94" s="365"/>
      <c r="M94" s="365"/>
    </row>
    <row r="95" spans="1:13" ht="14.25" customHeight="1" x14ac:dyDescent="0.25"/>
  </sheetData>
  <mergeCells count="267">
    <mergeCell ref="A93:M93"/>
    <mergeCell ref="A94:B94"/>
    <mergeCell ref="C94:D94"/>
    <mergeCell ref="E94:F94"/>
    <mergeCell ref="G94:J94"/>
    <mergeCell ref="K94:M94"/>
    <mergeCell ref="A91:M91"/>
    <mergeCell ref="A92:B92"/>
    <mergeCell ref="C92:D92"/>
    <mergeCell ref="E92:F92"/>
    <mergeCell ref="G92:J92"/>
    <mergeCell ref="K92:M92"/>
    <mergeCell ref="A89:B89"/>
    <mergeCell ref="C89:H89"/>
    <mergeCell ref="I89:J89"/>
    <mergeCell ref="K89:M89"/>
    <mergeCell ref="A90:B90"/>
    <mergeCell ref="C90:H90"/>
    <mergeCell ref="I90:J90"/>
    <mergeCell ref="K90:M90"/>
    <mergeCell ref="B85:K85"/>
    <mergeCell ref="A86:L86"/>
    <mergeCell ref="A87:L87"/>
    <mergeCell ref="A88:B88"/>
    <mergeCell ref="C88:H88"/>
    <mergeCell ref="I88:J88"/>
    <mergeCell ref="K88:M88"/>
    <mergeCell ref="B83:K83"/>
    <mergeCell ref="B84:C84"/>
    <mergeCell ref="D84:E84"/>
    <mergeCell ref="F84:G84"/>
    <mergeCell ref="H84:I84"/>
    <mergeCell ref="J84:K84"/>
    <mergeCell ref="B80:K80"/>
    <mergeCell ref="A81:D81"/>
    <mergeCell ref="E81:J81"/>
    <mergeCell ref="K81:M81"/>
    <mergeCell ref="B82:C82"/>
    <mergeCell ref="D82:E82"/>
    <mergeCell ref="F82:G82"/>
    <mergeCell ref="H82:I82"/>
    <mergeCell ref="J82:K82"/>
    <mergeCell ref="B78:K78"/>
    <mergeCell ref="B79:C79"/>
    <mergeCell ref="D79:E79"/>
    <mergeCell ref="F79:G79"/>
    <mergeCell ref="H79:I79"/>
    <mergeCell ref="J79:K79"/>
    <mergeCell ref="B76:K76"/>
    <mergeCell ref="B77:C77"/>
    <mergeCell ref="D77:E77"/>
    <mergeCell ref="F77:G77"/>
    <mergeCell ref="H77:I77"/>
    <mergeCell ref="J77:K77"/>
    <mergeCell ref="B74:K74"/>
    <mergeCell ref="B75:C75"/>
    <mergeCell ref="D75:E75"/>
    <mergeCell ref="F75:G75"/>
    <mergeCell ref="H75:I75"/>
    <mergeCell ref="J75:K75"/>
    <mergeCell ref="B72:K72"/>
    <mergeCell ref="B73:C73"/>
    <mergeCell ref="D73:E73"/>
    <mergeCell ref="F73:G73"/>
    <mergeCell ref="H73:I73"/>
    <mergeCell ref="J73:K73"/>
    <mergeCell ref="B69:K69"/>
    <mergeCell ref="A70:D70"/>
    <mergeCell ref="E70:J70"/>
    <mergeCell ref="K70:M70"/>
    <mergeCell ref="B71:C71"/>
    <mergeCell ref="D71:E71"/>
    <mergeCell ref="F71:G71"/>
    <mergeCell ref="H71:I71"/>
    <mergeCell ref="J71:K71"/>
    <mergeCell ref="B67:K67"/>
    <mergeCell ref="B68:C68"/>
    <mergeCell ref="D68:E68"/>
    <mergeCell ref="F68:G68"/>
    <mergeCell ref="H68:I68"/>
    <mergeCell ref="J68:K68"/>
    <mergeCell ref="B65:K65"/>
    <mergeCell ref="B66:C66"/>
    <mergeCell ref="D66:E66"/>
    <mergeCell ref="F66:G66"/>
    <mergeCell ref="H66:I66"/>
    <mergeCell ref="J66:K66"/>
    <mergeCell ref="B63:K63"/>
    <mergeCell ref="B64:C64"/>
    <mergeCell ref="D64:E64"/>
    <mergeCell ref="F64:G64"/>
    <mergeCell ref="H64:I64"/>
    <mergeCell ref="J64:K64"/>
    <mergeCell ref="B61:K61"/>
    <mergeCell ref="B62:C62"/>
    <mergeCell ref="D62:E62"/>
    <mergeCell ref="F62:G62"/>
    <mergeCell ref="H62:I62"/>
    <mergeCell ref="J62:K62"/>
    <mergeCell ref="B59:K59"/>
    <mergeCell ref="B60:C60"/>
    <mergeCell ref="D60:E60"/>
    <mergeCell ref="F60:G60"/>
    <mergeCell ref="H60:I60"/>
    <mergeCell ref="J60:K60"/>
    <mergeCell ref="B56:K56"/>
    <mergeCell ref="A57:D57"/>
    <mergeCell ref="E57:J57"/>
    <mergeCell ref="K57:M57"/>
    <mergeCell ref="B58:C58"/>
    <mergeCell ref="D58:E58"/>
    <mergeCell ref="F58:G58"/>
    <mergeCell ref="H58:I58"/>
    <mergeCell ref="J58:K58"/>
    <mergeCell ref="B53:K53"/>
    <mergeCell ref="A54:D54"/>
    <mergeCell ref="E54:J54"/>
    <mergeCell ref="K54:M54"/>
    <mergeCell ref="B55:C55"/>
    <mergeCell ref="D55:E55"/>
    <mergeCell ref="F55:G55"/>
    <mergeCell ref="H55:I55"/>
    <mergeCell ref="J55:K55"/>
    <mergeCell ref="B51:K51"/>
    <mergeCell ref="B52:C52"/>
    <mergeCell ref="D52:E52"/>
    <mergeCell ref="F52:G52"/>
    <mergeCell ref="H52:I52"/>
    <mergeCell ref="J52:K52"/>
    <mergeCell ref="B48:K48"/>
    <mergeCell ref="A49:D49"/>
    <mergeCell ref="E49:J49"/>
    <mergeCell ref="K49:M49"/>
    <mergeCell ref="B50:C50"/>
    <mergeCell ref="D50:E50"/>
    <mergeCell ref="F50:G50"/>
    <mergeCell ref="H50:I50"/>
    <mergeCell ref="J50:K50"/>
    <mergeCell ref="B46:K46"/>
    <mergeCell ref="B47:C47"/>
    <mergeCell ref="D47:E47"/>
    <mergeCell ref="F47:G47"/>
    <mergeCell ref="H47:I47"/>
    <mergeCell ref="J47:K47"/>
    <mergeCell ref="B44:K44"/>
    <mergeCell ref="B45:C45"/>
    <mergeCell ref="D45:E45"/>
    <mergeCell ref="F45:G45"/>
    <mergeCell ref="H45:I45"/>
    <mergeCell ref="J45:K45"/>
    <mergeCell ref="B42:K42"/>
    <mergeCell ref="B43:C43"/>
    <mergeCell ref="D43:E43"/>
    <mergeCell ref="F43:G43"/>
    <mergeCell ref="H43:I43"/>
    <mergeCell ref="J43:K43"/>
    <mergeCell ref="B39:K39"/>
    <mergeCell ref="A40:D40"/>
    <mergeCell ref="E40:J40"/>
    <mergeCell ref="K40:M40"/>
    <mergeCell ref="B41:C41"/>
    <mergeCell ref="D41:E41"/>
    <mergeCell ref="F41:G41"/>
    <mergeCell ref="H41:I41"/>
    <mergeCell ref="J41:K41"/>
    <mergeCell ref="B37:K37"/>
    <mergeCell ref="B38:C38"/>
    <mergeCell ref="D38:E38"/>
    <mergeCell ref="F38:G38"/>
    <mergeCell ref="H38:I38"/>
    <mergeCell ref="J38:K38"/>
    <mergeCell ref="B35:K35"/>
    <mergeCell ref="B36:C36"/>
    <mergeCell ref="D36:E36"/>
    <mergeCell ref="F36:G36"/>
    <mergeCell ref="H36:I36"/>
    <mergeCell ref="J36:K36"/>
    <mergeCell ref="B33:K33"/>
    <mergeCell ref="B34:C34"/>
    <mergeCell ref="D34:E34"/>
    <mergeCell ref="F34:G34"/>
    <mergeCell ref="H34:I34"/>
    <mergeCell ref="J34:K34"/>
    <mergeCell ref="B31:K31"/>
    <mergeCell ref="B32:C32"/>
    <mergeCell ref="D32:E32"/>
    <mergeCell ref="F32:G32"/>
    <mergeCell ref="H32:I32"/>
    <mergeCell ref="J32:K32"/>
    <mergeCell ref="B28:K28"/>
    <mergeCell ref="A29:D29"/>
    <mergeCell ref="E29:J29"/>
    <mergeCell ref="K29:M29"/>
    <mergeCell ref="B30:C30"/>
    <mergeCell ref="D30:E30"/>
    <mergeCell ref="F30:G30"/>
    <mergeCell ref="H30:I30"/>
    <mergeCell ref="J30:K30"/>
    <mergeCell ref="B25:K25"/>
    <mergeCell ref="A26:D26"/>
    <mergeCell ref="E26:J26"/>
    <mergeCell ref="K26:M26"/>
    <mergeCell ref="B27:C27"/>
    <mergeCell ref="D27:E27"/>
    <mergeCell ref="F27:G27"/>
    <mergeCell ref="H27:I27"/>
    <mergeCell ref="J27:K27"/>
    <mergeCell ref="B23:K23"/>
    <mergeCell ref="B24:C24"/>
    <mergeCell ref="D24:E24"/>
    <mergeCell ref="F24:G24"/>
    <mergeCell ref="H24:I24"/>
    <mergeCell ref="J24:K24"/>
    <mergeCell ref="A21:D21"/>
    <mergeCell ref="E21:J21"/>
    <mergeCell ref="K21:M21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A20:M20"/>
    <mergeCell ref="A16:M16"/>
    <mergeCell ref="A17:M17"/>
    <mergeCell ref="B18:C18"/>
    <mergeCell ref="D18:E18"/>
    <mergeCell ref="F18:G18"/>
    <mergeCell ref="H18:I18"/>
    <mergeCell ref="J18:K18"/>
    <mergeCell ref="A14:C14"/>
    <mergeCell ref="D14:G14"/>
    <mergeCell ref="H14:K14"/>
    <mergeCell ref="L14:M14"/>
    <mergeCell ref="A15:C15"/>
    <mergeCell ref="D15:G15"/>
    <mergeCell ref="H15:K15"/>
    <mergeCell ref="L15:M15"/>
    <mergeCell ref="A9:M9"/>
    <mergeCell ref="A10:M10"/>
    <mergeCell ref="A11:M11"/>
    <mergeCell ref="A12:B12"/>
    <mergeCell ref="C12:M12"/>
    <mergeCell ref="A13:M13"/>
    <mergeCell ref="A6:M6"/>
    <mergeCell ref="A7:B7"/>
    <mergeCell ref="C7:M7"/>
    <mergeCell ref="A8:M8"/>
    <mergeCell ref="C3:D3"/>
    <mergeCell ref="E3:F3"/>
    <mergeCell ref="G3:H3"/>
    <mergeCell ref="I3:J3"/>
    <mergeCell ref="K3:M3"/>
    <mergeCell ref="A4:M4"/>
    <mergeCell ref="A1:J1"/>
    <mergeCell ref="K1:M1"/>
    <mergeCell ref="A2:B2"/>
    <mergeCell ref="C2:D2"/>
    <mergeCell ref="E2:F2"/>
    <mergeCell ref="G2:J2"/>
    <mergeCell ref="K2:M2"/>
    <mergeCell ref="A5:B5"/>
    <mergeCell ref="C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Ремонт турбины</vt:lpstr>
      <vt:lpstr>МНВ</vt:lpstr>
      <vt:lpstr>ВИБРОНАЛАДКА</vt:lpstr>
      <vt:lpstr>ИСПЫТАНИЯ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Торгашова О. А.</dc:creator>
  <cp:lastModifiedBy>Мусатова Светлана Николаевна</cp:lastModifiedBy>
  <cp:lastPrinted>2013-02-14T08:15:47Z</cp:lastPrinted>
  <dcterms:created xsi:type="dcterms:W3CDTF">2012-12-26T06:56:57Z</dcterms:created>
  <dcterms:modified xsi:type="dcterms:W3CDTF">2013-02-26T06:29:36Z</dcterms:modified>
</cp:coreProperties>
</file>